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1\2021 год\Заключение_с_приложениями\"/>
    </mc:Choice>
  </mc:AlternateContent>
  <bookViews>
    <workbookView xWindow="0" yWindow="0" windowWidth="28800" windowHeight="11700"/>
  </bookViews>
  <sheets>
    <sheet name="2021" sheetId="2" r:id="rId1"/>
  </sheets>
  <definedNames>
    <definedName name="_xlnm._FilterDatabase" localSheetId="0" hidden="1">'2021'!$A$8:$T$63</definedName>
    <definedName name="_xlnm.Print_Titles" localSheetId="0">'2021'!$6:$8</definedName>
    <definedName name="_xlnm.Print_Area" localSheetId="0">'2021'!$A$1:$T$63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0" i="2" l="1"/>
  <c r="N37" i="2"/>
  <c r="N36" i="2"/>
  <c r="N34" i="2"/>
  <c r="E59" i="2" l="1"/>
  <c r="M59" i="2"/>
  <c r="M44" i="2"/>
  <c r="K44" i="2"/>
  <c r="L44" i="2" s="1"/>
  <c r="E44" i="2"/>
  <c r="E58" i="2" l="1"/>
  <c r="E57" i="2"/>
  <c r="E52" i="2"/>
  <c r="D54" i="2"/>
  <c r="E54" i="2" s="1"/>
  <c r="E53" i="2"/>
  <c r="L55" i="2"/>
  <c r="K55" i="2"/>
  <c r="J55" i="2"/>
  <c r="I55" i="2"/>
  <c r="H55" i="2"/>
  <c r="G55" i="2"/>
  <c r="E55" i="2"/>
  <c r="D55" i="2"/>
  <c r="L51" i="2"/>
  <c r="K51" i="2"/>
  <c r="J51" i="2"/>
  <c r="I51" i="2"/>
  <c r="H51" i="2"/>
  <c r="G51" i="2"/>
  <c r="F51" i="2"/>
  <c r="D51" i="2"/>
  <c r="L50" i="2"/>
  <c r="K50" i="2"/>
  <c r="J50" i="2"/>
  <c r="I50" i="2"/>
  <c r="H50" i="2"/>
  <c r="G50" i="2"/>
  <c r="F50" i="2"/>
  <c r="D50" i="2"/>
  <c r="C50" i="2"/>
  <c r="K49" i="2"/>
  <c r="J49" i="2"/>
  <c r="I49" i="2"/>
  <c r="H49" i="2"/>
  <c r="G49" i="2"/>
  <c r="F49" i="2"/>
  <c r="D49" i="2"/>
  <c r="L48" i="2"/>
  <c r="J48" i="2"/>
  <c r="I48" i="2"/>
  <c r="H48" i="2"/>
  <c r="G48" i="2"/>
  <c r="F48" i="2"/>
  <c r="C48" i="2"/>
  <c r="E47" i="2"/>
  <c r="E46" i="2"/>
  <c r="E41" i="2"/>
  <c r="N41" i="2" s="1"/>
  <c r="L30" i="2"/>
  <c r="L49" i="2" s="1"/>
  <c r="E30" i="2"/>
  <c r="N30" i="2" s="1"/>
  <c r="E29" i="2"/>
  <c r="N29" i="2" s="1"/>
  <c r="D28" i="2"/>
  <c r="E28" i="2" s="1"/>
  <c r="N28" i="2" s="1"/>
  <c r="E27" i="2"/>
  <c r="N27" i="2" s="1"/>
  <c r="E26" i="2"/>
  <c r="N26" i="2" s="1"/>
  <c r="K22" i="2"/>
  <c r="D22" i="2"/>
  <c r="D18" i="2"/>
  <c r="N18" i="2" s="1"/>
  <c r="M17" i="2"/>
  <c r="M16" i="2"/>
  <c r="M15" i="2"/>
  <c r="D14" i="2"/>
  <c r="D48" i="2" l="1"/>
  <c r="N22" i="2"/>
  <c r="E22" i="2"/>
  <c r="E48" i="2" s="1"/>
  <c r="E49" i="2"/>
  <c r="M14" i="2"/>
  <c r="N14" i="2" s="1"/>
  <c r="E50" i="2"/>
  <c r="K48" i="2"/>
  <c r="E51" i="2"/>
  <c r="N10" i="2" l="1"/>
  <c r="B50" i="2" l="1"/>
  <c r="B48" i="2"/>
  <c r="R11" i="2" l="1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6" i="2"/>
  <c r="R37" i="2"/>
  <c r="R38" i="2"/>
  <c r="R39" i="2"/>
  <c r="R40" i="2"/>
  <c r="R41" i="2"/>
  <c r="R10" i="2"/>
  <c r="O42" i="2" l="1"/>
  <c r="Q42" i="2"/>
  <c r="P42" i="2"/>
  <c r="R42" i="2" l="1"/>
</calcChain>
</file>

<file path=xl/comments1.xml><?xml version="1.0" encoding="utf-8"?>
<comments xmlns="http://schemas.openxmlformats.org/spreadsheetml/2006/main">
  <authors>
    <author>Artem</author>
    <author>user</author>
  </authors>
  <commentList>
    <comment ref="K6" authorId="0" shapeId="0">
      <text>
        <r>
          <rPr>
            <b/>
            <sz val="9"/>
            <color indexed="81"/>
            <rFont val="Tahoma"/>
            <family val="2"/>
            <charset val="204"/>
          </rPr>
          <t>Artem:</t>
        </r>
        <r>
          <rPr>
            <sz val="9"/>
            <color indexed="81"/>
            <rFont val="Tahoma"/>
            <family val="2"/>
            <charset val="204"/>
          </rPr>
          <t xml:space="preserve">
вставить в подколонку в 4 колонку</t>
        </r>
      </text>
    </comment>
    <comment ref="E18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 учетом маф</t>
        </r>
      </text>
    </comment>
  </commentList>
</comments>
</file>

<file path=xl/sharedStrings.xml><?xml version="1.0" encoding="utf-8"?>
<sst xmlns="http://schemas.openxmlformats.org/spreadsheetml/2006/main" count="419" uniqueCount="152">
  <si>
    <t>№п/п</t>
  </si>
  <si>
    <t>Парк в микрорайоне 40</t>
  </si>
  <si>
    <t xml:space="preserve">Главная площадь города Сургута </t>
  </si>
  <si>
    <t>Сквер "Молодёжный" (реновация)</t>
  </si>
  <si>
    <t>Пешеходная аллея в 45 мкр.</t>
  </si>
  <si>
    <t>Наименование объектов благоустройства</t>
  </si>
  <si>
    <t xml:space="preserve">Наличие /отсутствие  сформированного земельного участка (при наличии указать кадастровый номер, МПА, которым утв. проект планировки территории)  </t>
  </si>
  <si>
    <t>Стоимость услуг/работ по разработке эскизного проекта (проекта)  (рублей)</t>
  </si>
  <si>
    <t>Наличие/отсутствие разработанных  нженерных и геодезических изысканий, ПСД, РД, ИД (в разрезе видов документации указать имеется, отсутствует, находится в стадии разработки, корректировки с отражением года разработки /актуализации документации)</t>
  </si>
  <si>
    <t>Стоимость работ по разработке нженерных и геодезических изысканий,  ПСД, РД, ИД (с учетом актуализации) в разрезе видов разработанной документации (рублей)</t>
  </si>
  <si>
    <t xml:space="preserve">в том числе </t>
  </si>
  <si>
    <t>Общая планируемая стоимость  реализации проекта  благоустройства общественной территории, с учетом разработки концепции (рублей)</t>
  </si>
  <si>
    <t>Наличие разработанного эскизного проекта (проекта, научно-исследовательской работы)  (имеется, отсутствует, в стадии разработки, корректировки), год разработки, его актуальность (требуется или не требуется корректировка)</t>
  </si>
  <si>
    <t xml:space="preserve">Расходы на СМР при создании/реконструкции, реновации  благоустраиваемых территоорий (рублей) </t>
  </si>
  <si>
    <t xml:space="preserve">Срок (период) реализации проекта благоустройства общественной территории (в том числе выполнения работ)  </t>
  </si>
  <si>
    <t>Примечание (целесообразность реализации проекта, необходимость актуализации/ доработки, информация о передаче документации другому исполнителю/ГРБС с указанием реквизитов документа и другие пояснения)</t>
  </si>
  <si>
    <t>отсутствует</t>
  </si>
  <si>
    <t>-</t>
  </si>
  <si>
    <t>не определен</t>
  </si>
  <si>
    <t>земельный участок с кадастровым номером 86:10:0101047:18 ПП и ПМ постановление Администрации города от 19.07.2019 № 5489</t>
  </si>
  <si>
    <t>Распоряжение Администрации города от 15.08.2019 № 1666 "О выдаче разрешения на размещение объекта" ПП и ПМ постановление Администрации города от 25.06.2019 № 4496</t>
  </si>
  <si>
    <t>земельный участок с кадастровым номером 86:10:0000000:20520; земельный участок с кадастровым номером 86:10:0000000:3468; земельный участок с кадастровым номером 86:10:0101200:230;  земельный участок с кадастровым номером 86:10:0101003:3; О разработке ПП и ПМ постановление Администрации города от 17.01.2020 № 290</t>
  </si>
  <si>
    <t>имеется, актуален</t>
  </si>
  <si>
    <t>концептуальные решения, актуальны</t>
  </si>
  <si>
    <t>2019-2021</t>
  </si>
  <si>
    <t>согласованный эскизный проект</t>
  </si>
  <si>
    <t xml:space="preserve"> -</t>
  </si>
  <si>
    <t xml:space="preserve"> - средства местного бюджета</t>
  </si>
  <si>
    <t xml:space="preserve"> - средства окружного бюджета</t>
  </si>
  <si>
    <t xml:space="preserve"> - средства федерального бюджета</t>
  </si>
  <si>
    <t>с 2018</t>
  </si>
  <si>
    <t>Свидетельство о государственной регистрации права №86-АБ 061367 от 30.06.2010 г.</t>
  </si>
  <si>
    <t>включена в общую стоимость разработки ПИР</t>
  </si>
  <si>
    <t>Выписка из ЕГРН  кад.№86:10:0101227:1415 от 30.10.2018 г.</t>
  </si>
  <si>
    <t>инженерные изыскания - отсутствуют.
ПСД и РД  необходима корректировка / 2019 г.</t>
  </si>
  <si>
    <t>эскизный проект не разрабатывался</t>
  </si>
  <si>
    <t>ПСД, РД имеются / не актуальны/</t>
  </si>
  <si>
    <t>Сквер в микрорайоне 37, ХМАО-Югра, г. Сургут, мкр-н 37</t>
  </si>
  <si>
    <t>Парк "Кедровый Лог"; ХМАО-Югра, г. Сургут, в западном жилом районе</t>
  </si>
  <si>
    <t>Парк в мкр-не 39.; ХМАО-Югра, Тюменская область, г. Сургут, мкр-н 39</t>
  </si>
  <si>
    <t>инженерные изыскания, ПСД, РД имеются/
/не актуально</t>
  </si>
  <si>
    <t>имеется, актуальна</t>
  </si>
  <si>
    <t>земельный участок с кадастровым номером 86:10:0101035:2903 ПП и ПМ постановление Администрации города от 06.08.2019 № 5792</t>
  </si>
  <si>
    <t>Благоустройство в районе СурГУ в г. Сургуте</t>
  </si>
  <si>
    <t>выполнены инженерно-геодезические изыскания, ПСД, РД
имеются/2018 г./актуально</t>
  </si>
  <si>
    <t>Наименование балансодержателя</t>
  </si>
  <si>
    <t>МКУ "УКС"</t>
  </si>
  <si>
    <t>инженерно-геодезические изыскания 2018 г., ПСД, РД - 2019 г. (актуальны)</t>
  </si>
  <si>
    <t>ПСД разработано в рамках Соглашения №17-10-202/9 от 02.07.2019 г. за счет средств ООО "Новые Бизнес - Технологии"</t>
  </si>
  <si>
    <t>Стоимость будет определена после корректировки ПИР.</t>
  </si>
  <si>
    <t xml:space="preserve">Отклонение (гр.17 - гр.16) </t>
  </si>
  <si>
    <t xml:space="preserve"> </t>
  </si>
  <si>
    <t>II. Информация об объектах благоустройства, не прошедших государственную регистрацию</t>
  </si>
  <si>
    <t xml:space="preserve">III. Информация об объектах благоустройства, финансирование расходов по которым предусмотрено в плановом периоде </t>
  </si>
  <si>
    <t xml:space="preserve">Реконструкция (реновация) рекреационных территорий общественных пространств в западном жилом районе города Сургута  </t>
  </si>
  <si>
    <t xml:space="preserve">IV. Информация об объектах благоустройства, финансирование расходов по которым не предусмотрено в плановом периоде </t>
  </si>
  <si>
    <t xml:space="preserve"> Отсутствие возможности выполнения работ по объективным причинам (на выделенном участке отмечено наличие водонасыщеных глинистых грунтов, создающих угрозу потопления автотранспортной техники при заезде на территорию для выполнения работ;  обнаружены остатки строительного мусора – бетона, ж/б плит, арматуры). Заключенный договор от 09.09.2019 №А-45 расторгнут по обоюдному согласию сторон.</t>
  </si>
  <si>
    <t>включена в общую стоимость выполнения ПИР 
2 552 402,00 руб.</t>
  </si>
  <si>
    <t>Имеется/2018 г./ корректировка не требуется</t>
  </si>
  <si>
    <t xml:space="preserve">ПСД имеется только на освещение отделььного участка от общей территории объекта. 
Инженерные изыскания, ПСД, РД на благоустройство объекта отсутствуют </t>
  </si>
  <si>
    <t>Итого 2021 год</t>
  </si>
  <si>
    <t xml:space="preserve">Стоимость выполненных  работ по разработке эскизного проекта, инженерных и геодезических изысканий,  ПСД, РД, ИД (рублей)  </t>
  </si>
  <si>
    <t xml:space="preserve">Стоимость выполненных  СМР  в ходе создания объектов благоустройства (рублей) </t>
  </si>
  <si>
    <t>Остаток сметной стоимости  по объекту благоустройства на 01.01.2021 (рублей)</t>
  </si>
  <si>
    <t>Утвержденный бюджет на 2021 год (по источникам финансирования) (рублей)</t>
  </si>
  <si>
    <t>Сводная бюджетная роспись на 31.12.2021</t>
  </si>
  <si>
    <t>Исполнение в 2021 году,  рублей</t>
  </si>
  <si>
    <t>Причины неисполнения в 2021 году</t>
  </si>
  <si>
    <t>нарушение подрядными организациями сроков исполнения и иных условий контрактов, повлекшее судебные процедуры</t>
  </si>
  <si>
    <t>Спортивная площадка в поселке Снежном</t>
  </si>
  <si>
    <t>нарушение подрядными организациями сроков выполнения проектно-изыскательских работ.</t>
  </si>
  <si>
    <t>нарушение подрядными организациями сроков исполнения и иных условий контрактов, не повлекшее судебные процедуры</t>
  </si>
  <si>
    <t xml:space="preserve">уточнение начально- максимальной цены  контракта </t>
  </si>
  <si>
    <t>нарушение подрядными организациями сроков исполнения и иных условий контрактов, не повлекшее судебные процедуры - работы не приняты по причине несоответствия требованиям, предъявляемым к их качеству</t>
  </si>
  <si>
    <t>нарушение подрядными организациями сроков исполнения и иных условий контрактов, не повлекшее судебные процедуры - нарушение подрядными организациями сроков выполнения проектно-изыскательских работ</t>
  </si>
  <si>
    <t>оплата  по результатам уточнения фактически выполненных объёмов работ</t>
  </si>
  <si>
    <t>Распоряжение Администрации города Сургута № 129 от 31.01.2018</t>
  </si>
  <si>
    <t>I. Информация об объектах благоустройства, расходы по которым произведены в 2021 году</t>
  </si>
  <si>
    <t>МКУ "ЛПХ"</t>
  </si>
  <si>
    <t>Экопарк "За Саймой"</t>
  </si>
  <si>
    <t>Благоустройство территории, прилегающей к территории средней общеобразовательной школы в микрорайоне 32 г. Сургута</t>
  </si>
  <si>
    <t>V. Информация об объектах благоустройства, на которые выполнены только проектно-изыскательские работы</t>
  </si>
  <si>
    <t>Набережная правого рукава водохранилища Сайма", участок от магазина "Изида" до Дворца Торжеств в г. Сургуте</t>
  </si>
  <si>
    <t>Парковая зона в мкр-не 20А</t>
  </si>
  <si>
    <t>Парк в мкр. 38</t>
  </si>
  <si>
    <t>Парк в микрорайоне № 8 по ул. Республики, 75</t>
  </si>
  <si>
    <t>Распоряжение о выдаче разрешения на размещение объектов №849 от 04.06.2021, кадастровый квартал 86:10:0101068</t>
  </si>
  <si>
    <t>имеется/2021 год/корректировка не требуется</t>
  </si>
  <si>
    <t>включена в общую стоимость выполнения ПИР 
455 000,00</t>
  </si>
  <si>
    <t>выполнены ПСД, эскизный проект.
Имеется/2021 год</t>
  </si>
  <si>
    <t xml:space="preserve">
2 703 333,33 </t>
  </si>
  <si>
    <t>Свидетельство о гос. Регистрации права №86-АБ 156872 от 20.11.2010 года.
Распоряжение о предоставлении ЗУ №3143 от 18.10.2010</t>
  </si>
  <si>
    <t>Распоряжение о выдаче разрешения на размещение объектов №850 от 04.06.2021, кадастровый квартал 86:10:0101068</t>
  </si>
  <si>
    <t>включена в общую стоимость выполнения ПИР
 325 000,00</t>
  </si>
  <si>
    <t>выполнены ПСД, эскизный проект. Имеется/2021 год</t>
  </si>
  <si>
    <t>2019-2021 (частично)</t>
  </si>
  <si>
    <t>2020-2022 (реализация по этапам)</t>
  </si>
  <si>
    <t>2020-2022 (ПИР, с учетом экспертизы), 2023 (СМР)</t>
  </si>
  <si>
    <t xml:space="preserve">земельный участок с кадастровым номером 86:10:0101027:480; Постановление Администрации города от 09.12.2021 № 10618 «Об утверждении внесения изменений в постановление Администрации города от 27.02.2013 № 1244 «Об утверждении проекта планировки и межевания территории микрорайона Ядра центра в городе Сургута» (с изменениями от 25.06.2019 № 4496) </t>
  </si>
  <si>
    <t>2020-2022 (ПИР, с учетом экспертизы), 2022 устройство площадки</t>
  </si>
  <si>
    <t>2020-2022 (ПИР, с учетом экспертизы)</t>
  </si>
  <si>
    <t>земельный участок с кадастровым номером 86:10:0101131:39;Постановление Администрации города № 515 от 29.12.2008г. об утверждении проекта планировки и проекта межевания «Застройка микрорайона 38 города Сургута».</t>
  </si>
  <si>
    <t>2019 (Концепция, ПИР), 2020-2022 (ПИР), 2022-2023 (СМР)</t>
  </si>
  <si>
    <t>земельный участок с кадастровым номером 86:10:0000000:22215; 
Постановление Администрации города № 1933 от 10.03.2022г. об утверждении внесения изменений в постановление Администрации города от 20.07.2015 № 5044 "Об утверждении проекта планировки улично-дорожной сети города Сургута" (4 этап)</t>
  </si>
  <si>
    <t>ПСД в стадии разработки</t>
  </si>
  <si>
    <t>2019-2022 (СМР)</t>
  </si>
  <si>
    <t>земельный участок с кадастровым номером 86:10:0000000:20360;
земельный участок с кадастровым номером 86:10:0101000:618; разрешение на размещение объекта</t>
  </si>
  <si>
    <t>2022 (ПИР)</t>
  </si>
  <si>
    <t>земельный участок с кадастровым номером 86:10:0101038:15</t>
  </si>
  <si>
    <t>2021-2022</t>
  </si>
  <si>
    <t>земельный участок с кадастровым номером 86:10:0000000:20520</t>
  </si>
  <si>
    <t>имеется</t>
  </si>
  <si>
    <t>Кадастровый номер отсутствует.
Постановление Администрации города № 3004 от 14.09.2007г об утверждении проекта планировки и проекта межевания территории «Застройка микрорайона 32 (2-я очередь).</t>
  </si>
  <si>
    <t>Заключен МК № 13П/2013 от 26.11.2021 с ООО "НЕТИПИЧНАЯ ИННОВАЦИОННАЯ КОМПАНИЯ" на сумму 550 000,00 руб., срок выполнения работ с момента подписания контракта по 31.05.2022., оплата в 2022г.</t>
  </si>
  <si>
    <t>Размещение закупки на ПИР в 2022 году</t>
  </si>
  <si>
    <t>В 2019 разработана концепция по объекту.Срок разработки ПСД в соответствии с муниципальным контрактом- по 25.02.2022. Документация на выполнение работ по СМР будет сформирована по факту получения гос. экспертизы</t>
  </si>
  <si>
    <t>2018 (ПИР) 2022-2023 (СМР)</t>
  </si>
  <si>
    <t>Закупка на выполнение работ по благоустройству будет проведена МКУ "УКС" в 2022 году</t>
  </si>
  <si>
    <t>Сквер, прилегающий к территории МКУ "Дворец торжеств"</t>
  </si>
  <si>
    <t>Свидетельство о гос. регистрации права №86-АБ 536999 от 20.02.2013. 
Распоряжение о предоставлении ЗУ №3869 от 07.12.2012</t>
  </si>
  <si>
    <t xml:space="preserve"> - </t>
  </si>
  <si>
    <t>в 2018 году выполнено устройство линии наружного освещения</t>
  </si>
  <si>
    <t>распоряжение № 2057 от 18.08.2015
Свидетельство о государственной регистрации права №86-АБ 090886 от 19.10.2015 г.</t>
  </si>
  <si>
    <t>Сквер «Театральный»</t>
  </si>
  <si>
    <t>Распоряжение о выдаче разрешения на размещение объектов №1550 от 21.09.2018</t>
  </si>
  <si>
    <t>имеется/2018 год/корректировка не требуется</t>
  </si>
  <si>
    <t xml:space="preserve">инженерные изыскания/
ПСД/ЭП/2018 г./корректировка не требуется </t>
  </si>
  <si>
    <t xml:space="preserve">В 2020 году была подана документация на  регистрацию права муниципальной собственности. В октябре 2020 года поступило уведомление о приостановлении государственного кадастрового учета и государственной регистрации права. В настоящее время ведутся работы по формированию земельного участка.                                                 </t>
  </si>
  <si>
    <t>Затраты по данному объекту числятся на балансе учреждения на 01.01.2022. На 106.11 "Вложения в основные средства– недвижимое имущество учреждения"</t>
  </si>
  <si>
    <t>Стоимость выполненных работ 180 525 190,21 руб.
 В 2019 году на основании  постановления Администрации города от 23.08.2019 № 6202 «О передаче вложений в объекты нефинансовых активов» учреждение передало на баланс МАУ «Городской парк культуры и отдыха» вложения в сумме 7 232 474,54 руб. 
Итого: 173 292 715,67 руб. на балансе учреждения в настоящий момент</t>
  </si>
  <si>
    <t>Функции технического заказчика на СМР переданы МКУ "УКС" (распоряжение Администрации города от 22.08.2019 №1717). ПИР  переданы в МКУ "УКС" 20.01.2022</t>
  </si>
  <si>
    <t>Затраты по объекту списаны в декабре 2021г. на основании протокола комиссии по управлению объектами незавершенного строительства № 17 от 15.12.2021.</t>
  </si>
  <si>
    <t>Свидетельство о гос. Регистрации права №86-АБ 310770 от 22.09.2011
Постановление о предоставлении ЗУ №4937 от 04.12.2009.
Свидетельство о гос. регистрации права №86-АБ 651385 от 19.06.2013.
Постановление о предоставлении ЗУ №3147 от 15.05.2013.
Свидетельство о гос.регистрации права №86-АБ 579158 от 28.02.2013.
Распоряжение о предоставлении ЗУ №3851 от 07.12.2012.</t>
  </si>
  <si>
    <t>Свидетельство о государственной регистрации права №86-АБ 175567 от 25.03.2011 г.
Распоряжение о предоставлении ЗУ №135 от 20.01.2011.
Свидетельство о гос. Регистрации права №86-АБ 156874 от 20.11.2010.
Распоряжение о предоставлении ЗУ №211 от 28.01.2010.
Выписка из ЕГРН №90-23731365 от 26.08.2016.</t>
  </si>
  <si>
    <t xml:space="preserve">
Парк "За Саймой", в том числе:Ботанический сад; ХМАО-Югра, г. Сургут, междуречье и за рекой Саймой
</t>
  </si>
  <si>
    <r>
      <t xml:space="preserve">Благоустройство сквера на пересечении бульвара Свободы и проспекта Ленина в г. Сургуте,
</t>
    </r>
    <r>
      <rPr>
        <i/>
        <sz val="9"/>
        <rFont val="Times New Roman"/>
        <family val="1"/>
        <charset val="204"/>
      </rPr>
      <t xml:space="preserve"> за счет средств местного бюджета</t>
    </r>
  </si>
  <si>
    <r>
      <t xml:space="preserve">Парковая зона в мкр-не 20А,
</t>
    </r>
    <r>
      <rPr>
        <i/>
        <sz val="9"/>
        <rFont val="Times New Roman"/>
        <family val="1"/>
        <charset val="204"/>
      </rPr>
      <t>за счет средств местного бюджета</t>
    </r>
  </si>
  <si>
    <r>
      <t xml:space="preserve">Парк в мкр. 38, 
</t>
    </r>
    <r>
      <rPr>
        <i/>
        <sz val="9"/>
        <rFont val="Times New Roman"/>
        <family val="1"/>
        <charset val="204"/>
      </rPr>
      <t>за счет средств местного бюджета</t>
    </r>
  </si>
  <si>
    <r>
      <t xml:space="preserve">Участок набережной протоки Кривуля в г. Сургуте                                  </t>
    </r>
    <r>
      <rPr>
        <i/>
        <sz val="9"/>
        <rFont val="Times New Roman"/>
        <family val="1"/>
        <charset val="204"/>
      </rPr>
      <t xml:space="preserve"> за счет средств местного бюджета</t>
    </r>
  </si>
  <si>
    <r>
      <t xml:space="preserve">Парк в микрорайоне 8 по                ул. Республики, 75                                  </t>
    </r>
    <r>
      <rPr>
        <i/>
        <sz val="9"/>
        <rFont val="Times New Roman"/>
        <family val="1"/>
        <charset val="204"/>
      </rPr>
      <t>за счет средств местного бюджета</t>
    </r>
  </si>
  <si>
    <r>
      <t xml:space="preserve">Минисквер в п.Снежном   </t>
    </r>
    <r>
      <rPr>
        <i/>
        <sz val="9"/>
        <rFont val="Times New Roman"/>
        <family val="1"/>
        <charset val="204"/>
      </rPr>
      <t>за счет средств местного бюджета</t>
    </r>
  </si>
  <si>
    <r>
      <t xml:space="preserve">Скейтплощадка в сквере "Энергетиков имени В.Г. Губачева" </t>
    </r>
    <r>
      <rPr>
        <i/>
        <sz val="9"/>
        <rFont val="Times New Roman"/>
        <family val="1"/>
        <charset val="204"/>
      </rPr>
      <t>за счет средств местного бюджета</t>
    </r>
  </si>
  <si>
    <r>
      <t xml:space="preserve">Велопарковки для жителей города Сургута                    </t>
    </r>
    <r>
      <rPr>
        <i/>
        <sz val="9"/>
        <rFont val="Times New Roman"/>
        <family val="1"/>
        <charset val="204"/>
      </rPr>
      <t>за счет средств местного бюджета</t>
    </r>
  </si>
  <si>
    <r>
      <t xml:space="preserve">Набережная правого рукава водохранилища "Сайма", участок от магазина "Изида" до Дворца Торжеств в г. Сургуте    </t>
    </r>
    <r>
      <rPr>
        <i/>
        <sz val="9"/>
        <rFont val="Times New Roman"/>
        <family val="1"/>
        <charset val="204"/>
      </rPr>
      <t>за счет средств местного бюджета</t>
    </r>
  </si>
  <si>
    <r>
      <t xml:space="preserve">Благоустройство сквера на пересечении бульвара Свободы и проспекта Ленина в г. Сургуте,
</t>
    </r>
    <r>
      <rPr>
        <i/>
        <sz val="9"/>
        <rFont val="Times New Roman"/>
        <family val="1"/>
        <charset val="204"/>
      </rPr>
      <t xml:space="preserve"> </t>
    </r>
  </si>
  <si>
    <t>Свидетельство о государственной регистрации права №86-АВ 120056 от 10.09.2015.</t>
  </si>
  <si>
    <t xml:space="preserve">2021 год: работы выполнены и оплачены на сумму 1 096 976,62 руб., в том числе  325 000,00 руб - ПИР, 641 976,62 руб. - СМР.
2022 год: работы выполнены и оплачены  на сумму  532 937 руб., в том числе:
-поставка электроосветительного оборудования 532 937,00 руб.
в процеесе исполнения на сумму 671 400,00 руб., в том числе:
-поставка и установка МАФ  
533 900,00 руб.
-монтаж электроосветительного оборудования 137 500,00 руб.
</t>
  </si>
  <si>
    <t xml:space="preserve">2021 год: работы выполнены и оплачены на сумму 4 171 400,14 руб., в том числе: 325 000,00 руб. - ПИР, 3 846 400,14 руб. - СМР.
2022 год: работы выполнены и оплачены  на сумму:
611 818,00 руб., в том числе: 
- поставка и установка спортивного оборудования 277 218,00 руб.
-поставка электроосветительного оборудования 334 600,00 руб.
в процеесе исполнения на сумму 215 278,25 руб., в том числе
-монтаж электроосветительного оборудования 215 278,25 руб.
</t>
  </si>
  <si>
    <t>Приложение 10.1 к заключению</t>
  </si>
  <si>
    <t>на Отчет об исполнении бюджета городского округа  город Сургут Ханты-Мансийского автономного округа - Югры за 2021 год</t>
  </si>
  <si>
    <t>от 29.04.2022 № КСП-01-17-22</t>
  </si>
  <si>
    <t>Информация об объектах благоустройства (за исключением дворовых территорий и автостоянок) на 01.01.2022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</si>
</sst>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0" fillId="2" borderId="1" xfId="3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2" borderId="1" xfId="2" applyNumberFormat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10" fillId="2" borderId="4" xfId="1" applyNumberFormat="1" applyFont="1" applyFill="1" applyBorder="1" applyAlignment="1">
      <alignment horizontal="center" vertical="center" wrapText="1"/>
    </xf>
    <xf numFmtId="4" fontId="10" fillId="2" borderId="3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center" vertical="center" wrapText="1"/>
    </xf>
    <xf numFmtId="14" fontId="7" fillId="2" borderId="3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3" xfId="1"/>
    <cellStyle name="Обычный 5" xfId="2"/>
    <cellStyle name="Финансовый 2" xfId="3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T63"/>
  <sheetViews>
    <sheetView tabSelected="1" zoomScale="75" zoomScaleNormal="75" zoomScaleSheetLayoutView="93" workbookViewId="0">
      <selection activeCell="M6" sqref="M6:M7"/>
    </sheetView>
  </sheetViews>
  <sheetFormatPr defaultColWidth="9.140625" defaultRowHeight="12" x14ac:dyDescent="0.2"/>
  <cols>
    <col min="1" max="1" width="6.42578125" style="4" customWidth="1"/>
    <col min="2" max="2" width="20.7109375" style="5" customWidth="1"/>
    <col min="3" max="3" width="14.5703125" style="6" customWidth="1"/>
    <col min="4" max="4" width="20.140625" style="7" customWidth="1"/>
    <col min="5" max="5" width="19.140625" style="7" customWidth="1"/>
    <col min="6" max="6" width="16.28515625" style="7" customWidth="1"/>
    <col min="7" max="7" width="19.85546875" style="7" customWidth="1"/>
    <col min="8" max="8" width="20.7109375" style="7" customWidth="1"/>
    <col min="9" max="9" width="20.5703125" style="7" customWidth="1"/>
    <col min="10" max="10" width="21.85546875" style="7" customWidth="1"/>
    <col min="11" max="11" width="25" style="7" customWidth="1"/>
    <col min="12" max="12" width="20.140625" style="7" customWidth="1"/>
    <col min="13" max="13" width="20.7109375" style="7" customWidth="1"/>
    <col min="14" max="14" width="20.140625" style="7" customWidth="1"/>
    <col min="15" max="15" width="22.42578125" style="7" customWidth="1"/>
    <col min="16" max="16" width="19.5703125" style="7" customWidth="1"/>
    <col min="17" max="17" width="18.140625" style="7" customWidth="1"/>
    <col min="18" max="18" width="16.5703125" style="7" customWidth="1"/>
    <col min="19" max="19" width="21.140625" style="5" customWidth="1"/>
    <col min="20" max="20" width="27.140625" style="7" customWidth="1"/>
    <col min="21" max="16384" width="9.140625" style="7"/>
  </cols>
  <sheetData>
    <row r="1" spans="1:98" ht="15" customHeight="1" x14ac:dyDescent="0.2">
      <c r="S1" s="75" t="s">
        <v>148</v>
      </c>
      <c r="T1" s="75"/>
    </row>
    <row r="2" spans="1:98" ht="16.5" x14ac:dyDescent="0.2">
      <c r="S2" s="75" t="s">
        <v>150</v>
      </c>
      <c r="T2" s="75"/>
    </row>
    <row r="3" spans="1:98" ht="64.5" customHeight="1" x14ac:dyDescent="0.2">
      <c r="S3" s="75" t="s">
        <v>149</v>
      </c>
      <c r="T3" s="75"/>
    </row>
    <row r="4" spans="1:98" ht="24" hidden="1" customHeight="1" x14ac:dyDescent="0.2">
      <c r="T4" s="8" t="s">
        <v>51</v>
      </c>
    </row>
    <row r="5" spans="1:98" ht="46.5" customHeight="1" x14ac:dyDescent="0.2">
      <c r="A5" s="68" t="s">
        <v>151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98" ht="59.25" customHeight="1" x14ac:dyDescent="0.2">
      <c r="A6" s="69" t="s">
        <v>0</v>
      </c>
      <c r="B6" s="69" t="s">
        <v>5</v>
      </c>
      <c r="C6" s="69" t="s">
        <v>45</v>
      </c>
      <c r="D6" s="69" t="s">
        <v>11</v>
      </c>
      <c r="E6" s="2" t="s">
        <v>10</v>
      </c>
      <c r="F6" s="69" t="s">
        <v>14</v>
      </c>
      <c r="G6" s="69" t="s">
        <v>6</v>
      </c>
      <c r="H6" s="69" t="s">
        <v>12</v>
      </c>
      <c r="I6" s="69" t="s">
        <v>7</v>
      </c>
      <c r="J6" s="69" t="s">
        <v>8</v>
      </c>
      <c r="K6" s="69" t="s">
        <v>9</v>
      </c>
      <c r="L6" s="69" t="s">
        <v>61</v>
      </c>
      <c r="M6" s="69" t="s">
        <v>62</v>
      </c>
      <c r="N6" s="69" t="s">
        <v>63</v>
      </c>
      <c r="O6" s="69" t="s">
        <v>64</v>
      </c>
      <c r="P6" s="69" t="s">
        <v>65</v>
      </c>
      <c r="Q6" s="69" t="s">
        <v>66</v>
      </c>
      <c r="R6" s="69" t="s">
        <v>50</v>
      </c>
      <c r="S6" s="69" t="s">
        <v>67</v>
      </c>
      <c r="T6" s="69" t="s">
        <v>15</v>
      </c>
    </row>
    <row r="7" spans="1:98" s="10" customFormat="1" ht="60" x14ac:dyDescent="0.2">
      <c r="A7" s="69"/>
      <c r="B7" s="69"/>
      <c r="C7" s="69"/>
      <c r="D7" s="69"/>
      <c r="E7" s="2" t="s">
        <v>13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</row>
    <row r="8" spans="1:98" s="9" customFormat="1" ht="15.75" customHeight="1" x14ac:dyDescent="0.2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</row>
    <row r="9" spans="1:98" s="9" customFormat="1" ht="27.75" customHeight="1" x14ac:dyDescent="0.2">
      <c r="A9" s="2"/>
      <c r="B9" s="67" t="s">
        <v>77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2"/>
    </row>
    <row r="10" spans="1:98" s="9" customFormat="1" ht="35.25" customHeight="1" x14ac:dyDescent="0.2">
      <c r="A10" s="42">
        <v>1</v>
      </c>
      <c r="B10" s="11" t="s">
        <v>43</v>
      </c>
      <c r="C10" s="42" t="s">
        <v>78</v>
      </c>
      <c r="D10" s="22">
        <v>173235104.63</v>
      </c>
      <c r="E10" s="36">
        <v>170682702.63000003</v>
      </c>
      <c r="F10" s="58" t="s">
        <v>24</v>
      </c>
      <c r="G10" s="61" t="s">
        <v>76</v>
      </c>
      <c r="H10" s="61" t="s">
        <v>58</v>
      </c>
      <c r="I10" s="64" t="s">
        <v>57</v>
      </c>
      <c r="J10" s="64" t="s">
        <v>44</v>
      </c>
      <c r="K10" s="36">
        <v>2552402</v>
      </c>
      <c r="L10" s="36" t="s">
        <v>26</v>
      </c>
      <c r="M10" s="31">
        <v>107973954.28999999</v>
      </c>
      <c r="N10" s="72">
        <f>E10-M10</f>
        <v>62708748.340000033</v>
      </c>
      <c r="O10" s="22">
        <v>62708748.340000004</v>
      </c>
      <c r="P10" s="22">
        <v>62708748.340000004</v>
      </c>
      <c r="Q10" s="22">
        <v>18952730</v>
      </c>
      <c r="R10" s="22">
        <f>Q10-P10</f>
        <v>-43756018.340000004</v>
      </c>
      <c r="S10" s="70" t="s">
        <v>68</v>
      </c>
      <c r="T10" s="64" t="s">
        <v>26</v>
      </c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</row>
    <row r="11" spans="1:98" s="9" customFormat="1" ht="33" customHeight="1" x14ac:dyDescent="0.2">
      <c r="A11" s="43"/>
      <c r="B11" s="11" t="s">
        <v>27</v>
      </c>
      <c r="C11" s="43"/>
      <c r="D11" s="22">
        <v>55155391.25999999</v>
      </c>
      <c r="E11" s="37"/>
      <c r="F11" s="59"/>
      <c r="G11" s="62"/>
      <c r="H11" s="62"/>
      <c r="I11" s="65"/>
      <c r="J11" s="65"/>
      <c r="K11" s="37"/>
      <c r="L11" s="37"/>
      <c r="M11" s="31">
        <v>40061239.549999997</v>
      </c>
      <c r="N11" s="73"/>
      <c r="O11" s="22">
        <v>62708748.340000004</v>
      </c>
      <c r="P11" s="22">
        <v>62708748.340000004</v>
      </c>
      <c r="Q11" s="22">
        <v>18952730</v>
      </c>
      <c r="R11" s="22">
        <f t="shared" ref="R11:R42" si="0">Q11-P11</f>
        <v>-43756018.340000004</v>
      </c>
      <c r="S11" s="70"/>
      <c r="T11" s="65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</row>
    <row r="12" spans="1:98" s="9" customFormat="1" ht="32.25" customHeight="1" x14ac:dyDescent="0.2">
      <c r="A12" s="43"/>
      <c r="B12" s="11" t="s">
        <v>28</v>
      </c>
      <c r="C12" s="43"/>
      <c r="D12" s="22">
        <v>72028625.160000011</v>
      </c>
      <c r="E12" s="37"/>
      <c r="F12" s="59"/>
      <c r="G12" s="62"/>
      <c r="H12" s="62"/>
      <c r="I12" s="65"/>
      <c r="J12" s="65"/>
      <c r="K12" s="37"/>
      <c r="L12" s="37"/>
      <c r="M12" s="31">
        <v>41426756</v>
      </c>
      <c r="N12" s="73"/>
      <c r="O12" s="22">
        <v>0</v>
      </c>
      <c r="P12" s="22">
        <v>0</v>
      </c>
      <c r="Q12" s="22">
        <v>0</v>
      </c>
      <c r="R12" s="22">
        <f t="shared" si="0"/>
        <v>0</v>
      </c>
      <c r="S12" s="70"/>
      <c r="T12" s="65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</row>
    <row r="13" spans="1:98" s="9" customFormat="1" ht="24" x14ac:dyDescent="0.2">
      <c r="A13" s="44"/>
      <c r="B13" s="11" t="s">
        <v>29</v>
      </c>
      <c r="C13" s="44"/>
      <c r="D13" s="22">
        <v>46051088.210000001</v>
      </c>
      <c r="E13" s="38"/>
      <c r="F13" s="60"/>
      <c r="G13" s="63"/>
      <c r="H13" s="63"/>
      <c r="I13" s="66"/>
      <c r="J13" s="66"/>
      <c r="K13" s="38"/>
      <c r="L13" s="38"/>
      <c r="M13" s="31">
        <v>26485958.740000002</v>
      </c>
      <c r="N13" s="74"/>
      <c r="O13" s="22">
        <v>0</v>
      </c>
      <c r="P13" s="22">
        <v>0</v>
      </c>
      <c r="Q13" s="22">
        <v>0</v>
      </c>
      <c r="R13" s="22">
        <f t="shared" si="0"/>
        <v>0</v>
      </c>
      <c r="S13" s="70"/>
      <c r="T13" s="6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</row>
    <row r="14" spans="1:98" ht="24.75" customHeight="1" x14ac:dyDescent="0.2">
      <c r="A14" s="42">
        <v>2</v>
      </c>
      <c r="B14" s="11" t="s">
        <v>1</v>
      </c>
      <c r="C14" s="42" t="s">
        <v>46</v>
      </c>
      <c r="D14" s="36">
        <f>1405973.3+77571170.39</f>
        <v>78977143.689999998</v>
      </c>
      <c r="E14" s="36">
        <v>77571170.390000001</v>
      </c>
      <c r="F14" s="54" t="s">
        <v>24</v>
      </c>
      <c r="G14" s="61" t="s">
        <v>19</v>
      </c>
      <c r="H14" s="42" t="s">
        <v>16</v>
      </c>
      <c r="I14" s="36">
        <v>0</v>
      </c>
      <c r="J14" s="42" t="s">
        <v>41</v>
      </c>
      <c r="K14" s="36">
        <v>1405973.3</v>
      </c>
      <c r="L14" s="36">
        <v>1405973.3</v>
      </c>
      <c r="M14" s="22">
        <f>M15+M16+M17</f>
        <v>44408946.960000001</v>
      </c>
      <c r="N14" s="36">
        <f>E14-M14</f>
        <v>33162223.43</v>
      </c>
      <c r="O14" s="22">
        <v>27083324.300000001</v>
      </c>
      <c r="P14" s="22">
        <v>33162225.450000003</v>
      </c>
      <c r="Q14" s="22">
        <v>33162223.429999996</v>
      </c>
      <c r="R14" s="22">
        <f t="shared" si="0"/>
        <v>-2.0200000070035458</v>
      </c>
      <c r="S14" s="70" t="s">
        <v>75</v>
      </c>
      <c r="T14" s="64" t="s">
        <v>26</v>
      </c>
    </row>
    <row r="15" spans="1:98" ht="30.75" customHeight="1" x14ac:dyDescent="0.2">
      <c r="A15" s="43"/>
      <c r="B15" s="13" t="s">
        <v>27</v>
      </c>
      <c r="C15" s="43"/>
      <c r="D15" s="37"/>
      <c r="E15" s="37"/>
      <c r="F15" s="55"/>
      <c r="G15" s="62"/>
      <c r="H15" s="43"/>
      <c r="I15" s="37"/>
      <c r="J15" s="43"/>
      <c r="K15" s="37"/>
      <c r="L15" s="37"/>
      <c r="M15" s="22">
        <f>22841810.32-7295221.45</f>
        <v>15546588.870000001</v>
      </c>
      <c r="N15" s="37"/>
      <c r="O15" s="22">
        <v>9363949.8399999999</v>
      </c>
      <c r="P15" s="22">
        <v>7295223.46</v>
      </c>
      <c r="Q15" s="22">
        <v>7295221.4500000002</v>
      </c>
      <c r="R15" s="22">
        <f t="shared" si="0"/>
        <v>-2.0099999997764826</v>
      </c>
      <c r="S15" s="70"/>
      <c r="T15" s="65"/>
    </row>
    <row r="16" spans="1:98" ht="30.75" customHeight="1" x14ac:dyDescent="0.2">
      <c r="A16" s="43"/>
      <c r="B16" s="13" t="s">
        <v>28</v>
      </c>
      <c r="C16" s="43"/>
      <c r="D16" s="37"/>
      <c r="E16" s="37"/>
      <c r="F16" s="55"/>
      <c r="G16" s="62"/>
      <c r="H16" s="43"/>
      <c r="I16" s="37"/>
      <c r="J16" s="43"/>
      <c r="K16" s="37"/>
      <c r="L16" s="37"/>
      <c r="M16" s="22">
        <f>33384909.64-15778871.2</f>
        <v>17606038.440000001</v>
      </c>
      <c r="N16" s="37"/>
      <c r="O16" s="22">
        <v>10808818.42</v>
      </c>
      <c r="P16" s="22">
        <v>15778871.210000001</v>
      </c>
      <c r="Q16" s="22">
        <v>15778871.199999999</v>
      </c>
      <c r="R16" s="22">
        <f t="shared" si="0"/>
        <v>-1.0000001639127731E-2</v>
      </c>
      <c r="S16" s="70"/>
      <c r="T16" s="65"/>
    </row>
    <row r="17" spans="1:20" ht="33.75" customHeight="1" x14ac:dyDescent="0.2">
      <c r="A17" s="44"/>
      <c r="B17" s="13" t="s">
        <v>29</v>
      </c>
      <c r="C17" s="44"/>
      <c r="D17" s="38"/>
      <c r="E17" s="38"/>
      <c r="F17" s="56"/>
      <c r="G17" s="63"/>
      <c r="H17" s="44"/>
      <c r="I17" s="38"/>
      <c r="J17" s="44"/>
      <c r="K17" s="38"/>
      <c r="L17" s="38"/>
      <c r="M17" s="22">
        <f>21344450.43-10088130.78</f>
        <v>11256319.65</v>
      </c>
      <c r="N17" s="38"/>
      <c r="O17" s="22">
        <v>6910556.04</v>
      </c>
      <c r="P17" s="22">
        <v>10088130.779999999</v>
      </c>
      <c r="Q17" s="22">
        <v>10088130.779999999</v>
      </c>
      <c r="R17" s="22">
        <f t="shared" si="0"/>
        <v>0</v>
      </c>
      <c r="S17" s="70"/>
      <c r="T17" s="66"/>
    </row>
    <row r="18" spans="1:20" ht="32.25" customHeight="1" x14ac:dyDescent="0.2">
      <c r="A18" s="42">
        <v>3</v>
      </c>
      <c r="B18" s="11" t="s">
        <v>2</v>
      </c>
      <c r="C18" s="42" t="s">
        <v>46</v>
      </c>
      <c r="D18" s="36">
        <f>112436625.21</f>
        <v>112436625.20999999</v>
      </c>
      <c r="E18" s="36">
        <v>110410225.20999999</v>
      </c>
      <c r="F18" s="54" t="s">
        <v>95</v>
      </c>
      <c r="G18" s="57" t="s">
        <v>20</v>
      </c>
      <c r="H18" s="42" t="s">
        <v>23</v>
      </c>
      <c r="I18" s="36">
        <v>0</v>
      </c>
      <c r="J18" s="42" t="s">
        <v>41</v>
      </c>
      <c r="K18" s="36">
        <v>2026400</v>
      </c>
      <c r="L18" s="36">
        <v>2026400</v>
      </c>
      <c r="M18" s="36">
        <v>98399043.849999994</v>
      </c>
      <c r="N18" s="36">
        <f>D18-K18-M18</f>
        <v>12011181.359999999</v>
      </c>
      <c r="O18" s="22">
        <v>12019205.359999999</v>
      </c>
      <c r="P18" s="22">
        <v>12019205.359999999</v>
      </c>
      <c r="Q18" s="22">
        <v>12011181.359999999</v>
      </c>
      <c r="R18" s="22">
        <f t="shared" si="0"/>
        <v>-8024</v>
      </c>
      <c r="S18" s="70" t="s">
        <v>75</v>
      </c>
      <c r="T18" s="64" t="s">
        <v>26</v>
      </c>
    </row>
    <row r="19" spans="1:20" ht="32.25" customHeight="1" x14ac:dyDescent="0.2">
      <c r="A19" s="43"/>
      <c r="B19" s="13" t="s">
        <v>27</v>
      </c>
      <c r="C19" s="43"/>
      <c r="D19" s="37">
        <v>112436625.20999998</v>
      </c>
      <c r="E19" s="37"/>
      <c r="F19" s="55"/>
      <c r="G19" s="57"/>
      <c r="H19" s="43"/>
      <c r="I19" s="37"/>
      <c r="J19" s="43"/>
      <c r="K19" s="37"/>
      <c r="L19" s="37"/>
      <c r="M19" s="37">
        <v>100425443.84999998</v>
      </c>
      <c r="N19" s="37"/>
      <c r="O19" s="22">
        <v>12019205.359999999</v>
      </c>
      <c r="P19" s="22">
        <v>12019205.359999999</v>
      </c>
      <c r="Q19" s="22">
        <v>12011181.359999999</v>
      </c>
      <c r="R19" s="22">
        <f t="shared" si="0"/>
        <v>-8024</v>
      </c>
      <c r="S19" s="70"/>
      <c r="T19" s="65"/>
    </row>
    <row r="20" spans="1:20" ht="35.25" customHeight="1" x14ac:dyDescent="0.2">
      <c r="A20" s="43"/>
      <c r="B20" s="13" t="s">
        <v>28</v>
      </c>
      <c r="C20" s="43"/>
      <c r="D20" s="37">
        <v>112436625.20999998</v>
      </c>
      <c r="E20" s="37"/>
      <c r="F20" s="55"/>
      <c r="G20" s="57"/>
      <c r="H20" s="43"/>
      <c r="I20" s="37"/>
      <c r="J20" s="43"/>
      <c r="K20" s="37"/>
      <c r="L20" s="37"/>
      <c r="M20" s="37">
        <v>100425443.84999998</v>
      </c>
      <c r="N20" s="37"/>
      <c r="O20" s="22">
        <v>0</v>
      </c>
      <c r="P20" s="22">
        <v>0</v>
      </c>
      <c r="Q20" s="22">
        <v>0</v>
      </c>
      <c r="R20" s="22">
        <f t="shared" si="0"/>
        <v>0</v>
      </c>
      <c r="S20" s="70"/>
      <c r="T20" s="65"/>
    </row>
    <row r="21" spans="1:20" ht="32.25" customHeight="1" x14ac:dyDescent="0.2">
      <c r="A21" s="44"/>
      <c r="B21" s="13" t="s">
        <v>29</v>
      </c>
      <c r="C21" s="44"/>
      <c r="D21" s="38">
        <v>112436625.20999998</v>
      </c>
      <c r="E21" s="38"/>
      <c r="F21" s="56"/>
      <c r="G21" s="57"/>
      <c r="H21" s="44"/>
      <c r="I21" s="38"/>
      <c r="J21" s="44"/>
      <c r="K21" s="38"/>
      <c r="L21" s="38"/>
      <c r="M21" s="38">
        <v>100425443.84999998</v>
      </c>
      <c r="N21" s="38"/>
      <c r="O21" s="22">
        <v>0</v>
      </c>
      <c r="P21" s="22">
        <v>0</v>
      </c>
      <c r="Q21" s="22">
        <v>0</v>
      </c>
      <c r="R21" s="22">
        <f t="shared" si="0"/>
        <v>0</v>
      </c>
      <c r="S21" s="70"/>
      <c r="T21" s="66"/>
    </row>
    <row r="22" spans="1:20" ht="38.25" customHeight="1" x14ac:dyDescent="0.2">
      <c r="A22" s="42">
        <v>4</v>
      </c>
      <c r="B22" s="11" t="s">
        <v>79</v>
      </c>
      <c r="C22" s="42" t="s">
        <v>46</v>
      </c>
      <c r="D22" s="36">
        <f>1416474242.11</f>
        <v>1416474242.1099999</v>
      </c>
      <c r="E22" s="36">
        <f>D22-17950000</f>
        <v>1398524242.1099999</v>
      </c>
      <c r="F22" s="54" t="s">
        <v>96</v>
      </c>
      <c r="G22" s="61" t="s">
        <v>21</v>
      </c>
      <c r="H22" s="42" t="s">
        <v>22</v>
      </c>
      <c r="I22" s="36">
        <v>2077624.05</v>
      </c>
      <c r="J22" s="42" t="s">
        <v>41</v>
      </c>
      <c r="K22" s="36">
        <f>15848375.95+24000</f>
        <v>15872375.949999999</v>
      </c>
      <c r="L22" s="36">
        <v>17950000</v>
      </c>
      <c r="M22" s="36">
        <v>21214295.050000001</v>
      </c>
      <c r="N22" s="36">
        <f>D22-K22-M22-I22</f>
        <v>1377309947.0599999</v>
      </c>
      <c r="O22" s="22">
        <v>37678569.469999999</v>
      </c>
      <c r="P22" s="22">
        <v>62593024.549999997</v>
      </c>
      <c r="Q22" s="22">
        <v>62584119.110000007</v>
      </c>
      <c r="R22" s="22">
        <f t="shared" si="0"/>
        <v>-8905.4399999901652</v>
      </c>
      <c r="S22" s="70" t="s">
        <v>75</v>
      </c>
      <c r="T22" s="71" t="s">
        <v>26</v>
      </c>
    </row>
    <row r="23" spans="1:20" ht="38.25" customHeight="1" x14ac:dyDescent="0.2">
      <c r="A23" s="43"/>
      <c r="B23" s="13" t="s">
        <v>27</v>
      </c>
      <c r="C23" s="43"/>
      <c r="D23" s="37"/>
      <c r="E23" s="37"/>
      <c r="F23" s="55"/>
      <c r="G23" s="62"/>
      <c r="H23" s="43"/>
      <c r="I23" s="37"/>
      <c r="J23" s="43"/>
      <c r="K23" s="37"/>
      <c r="L23" s="37"/>
      <c r="M23" s="37">
        <v>39140295.050000004</v>
      </c>
      <c r="N23" s="37"/>
      <c r="O23" s="22">
        <v>17434173.329999998</v>
      </c>
      <c r="P23" s="22">
        <v>12544829.58</v>
      </c>
      <c r="Q23" s="22">
        <v>12536024.130000001</v>
      </c>
      <c r="R23" s="22">
        <f t="shared" si="0"/>
        <v>-8805.4499999992549</v>
      </c>
      <c r="S23" s="70"/>
      <c r="T23" s="71"/>
    </row>
    <row r="24" spans="1:20" ht="46.5" customHeight="1" x14ac:dyDescent="0.2">
      <c r="A24" s="43"/>
      <c r="B24" s="13" t="s">
        <v>28</v>
      </c>
      <c r="C24" s="43"/>
      <c r="D24" s="37"/>
      <c r="E24" s="37"/>
      <c r="F24" s="55"/>
      <c r="G24" s="62"/>
      <c r="H24" s="43"/>
      <c r="I24" s="37"/>
      <c r="J24" s="43"/>
      <c r="K24" s="37"/>
      <c r="L24" s="37"/>
      <c r="M24" s="37">
        <v>39140295.050000004</v>
      </c>
      <c r="N24" s="37"/>
      <c r="O24" s="22">
        <v>12349081.65</v>
      </c>
      <c r="P24" s="22">
        <v>30529437.93</v>
      </c>
      <c r="Q24" s="22">
        <v>30529337.949999999</v>
      </c>
      <c r="R24" s="22">
        <f t="shared" si="0"/>
        <v>-99.980000000447035</v>
      </c>
      <c r="S24" s="70"/>
      <c r="T24" s="71"/>
    </row>
    <row r="25" spans="1:20" ht="66.75" customHeight="1" x14ac:dyDescent="0.2">
      <c r="A25" s="44"/>
      <c r="B25" s="13" t="s">
        <v>29</v>
      </c>
      <c r="C25" s="44"/>
      <c r="D25" s="38"/>
      <c r="E25" s="38"/>
      <c r="F25" s="56"/>
      <c r="G25" s="63"/>
      <c r="H25" s="44"/>
      <c r="I25" s="38"/>
      <c r="J25" s="44"/>
      <c r="K25" s="38"/>
      <c r="L25" s="38"/>
      <c r="M25" s="38">
        <v>39140295.050000004</v>
      </c>
      <c r="N25" s="38"/>
      <c r="O25" s="22">
        <v>7895314.4900000002</v>
      </c>
      <c r="P25" s="22">
        <v>19518757.039999999</v>
      </c>
      <c r="Q25" s="22">
        <v>19518757.030000001</v>
      </c>
      <c r="R25" s="22">
        <f t="shared" si="0"/>
        <v>-9.9999979138374329E-3</v>
      </c>
      <c r="S25" s="70"/>
      <c r="T25" s="71"/>
    </row>
    <row r="26" spans="1:20" ht="230.25" customHeight="1" x14ac:dyDescent="0.2">
      <c r="A26" s="2">
        <v>5</v>
      </c>
      <c r="B26" s="11" t="s">
        <v>135</v>
      </c>
      <c r="C26" s="2" t="s">
        <v>46</v>
      </c>
      <c r="D26" s="22">
        <v>74335687.599999994</v>
      </c>
      <c r="E26" s="22">
        <f>D26-1335000</f>
        <v>73000687.599999994</v>
      </c>
      <c r="F26" s="26" t="s">
        <v>97</v>
      </c>
      <c r="G26" s="2" t="s">
        <v>98</v>
      </c>
      <c r="H26" s="2" t="s">
        <v>22</v>
      </c>
      <c r="I26" s="12" t="s">
        <v>32</v>
      </c>
      <c r="J26" s="12" t="s">
        <v>41</v>
      </c>
      <c r="K26" s="22">
        <v>1335000</v>
      </c>
      <c r="L26" s="22">
        <v>1241503.2</v>
      </c>
      <c r="M26" s="22" t="s">
        <v>17</v>
      </c>
      <c r="N26" s="22">
        <f>E26</f>
        <v>73000687.599999994</v>
      </c>
      <c r="O26" s="22">
        <v>1067735.07</v>
      </c>
      <c r="P26" s="22">
        <v>1067735.07</v>
      </c>
      <c r="Q26" s="22">
        <v>974238.27</v>
      </c>
      <c r="R26" s="22">
        <f t="shared" si="0"/>
        <v>-93496.800000000047</v>
      </c>
      <c r="S26" s="14" t="s">
        <v>70</v>
      </c>
      <c r="T26" s="12" t="s">
        <v>17</v>
      </c>
    </row>
    <row r="27" spans="1:20" ht="94.5" x14ac:dyDescent="0.2">
      <c r="A27" s="2">
        <v>6</v>
      </c>
      <c r="B27" s="11" t="s">
        <v>136</v>
      </c>
      <c r="C27" s="2" t="s">
        <v>46</v>
      </c>
      <c r="D27" s="22">
        <v>149549160</v>
      </c>
      <c r="E27" s="22">
        <f>149549160-2850782.1</f>
        <v>146698377.90000001</v>
      </c>
      <c r="F27" s="26" t="s">
        <v>99</v>
      </c>
      <c r="G27" s="2" t="s">
        <v>42</v>
      </c>
      <c r="H27" s="2" t="s">
        <v>22</v>
      </c>
      <c r="I27" s="22">
        <v>155787.85999999999</v>
      </c>
      <c r="J27" s="2" t="s">
        <v>41</v>
      </c>
      <c r="K27" s="22">
        <v>2694994.24</v>
      </c>
      <c r="L27" s="22">
        <v>2784472.39</v>
      </c>
      <c r="M27" s="22" t="s">
        <v>17</v>
      </c>
      <c r="N27" s="22">
        <f>E27</f>
        <v>146698377.90000001</v>
      </c>
      <c r="O27" s="22">
        <v>2350000</v>
      </c>
      <c r="P27" s="22">
        <v>2350000</v>
      </c>
      <c r="Q27" s="22">
        <v>2283690.29</v>
      </c>
      <c r="R27" s="22">
        <f t="shared" si="0"/>
        <v>-66309.709999999963</v>
      </c>
      <c r="S27" s="14" t="s">
        <v>75</v>
      </c>
      <c r="T27" s="12" t="s">
        <v>17</v>
      </c>
    </row>
    <row r="28" spans="1:20" ht="148.5" customHeight="1" x14ac:dyDescent="0.2">
      <c r="A28" s="2">
        <v>7</v>
      </c>
      <c r="B28" s="11" t="s">
        <v>137</v>
      </c>
      <c r="C28" s="2" t="s">
        <v>46</v>
      </c>
      <c r="D28" s="22">
        <f>967184560+9499000</f>
        <v>976683560</v>
      </c>
      <c r="E28" s="22">
        <f>D28-9499000</f>
        <v>967184560</v>
      </c>
      <c r="F28" s="26" t="s">
        <v>100</v>
      </c>
      <c r="G28" s="2" t="s">
        <v>101</v>
      </c>
      <c r="H28" s="2" t="s">
        <v>22</v>
      </c>
      <c r="I28" s="22">
        <v>301759.38</v>
      </c>
      <c r="J28" s="2" t="s">
        <v>41</v>
      </c>
      <c r="K28" s="22">
        <v>9197240.6199999992</v>
      </c>
      <c r="L28" s="22">
        <v>9320833.5500000007</v>
      </c>
      <c r="M28" s="22" t="s">
        <v>17</v>
      </c>
      <c r="N28" s="22">
        <f>E28</f>
        <v>967184560</v>
      </c>
      <c r="O28" s="22">
        <v>5632306.7000000002</v>
      </c>
      <c r="P28" s="22">
        <v>5632306.7000000002</v>
      </c>
      <c r="Q28" s="22">
        <v>5454140.25</v>
      </c>
      <c r="R28" s="22">
        <f t="shared" si="0"/>
        <v>-178166.45000000019</v>
      </c>
      <c r="S28" s="14" t="s">
        <v>75</v>
      </c>
      <c r="T28" s="12" t="s">
        <v>17</v>
      </c>
    </row>
    <row r="29" spans="1:20" ht="195.75" customHeight="1" x14ac:dyDescent="0.2">
      <c r="A29" s="2">
        <v>8</v>
      </c>
      <c r="B29" s="11" t="s">
        <v>138</v>
      </c>
      <c r="C29" s="2" t="s">
        <v>46</v>
      </c>
      <c r="D29" s="22">
        <v>3963134100</v>
      </c>
      <c r="E29" s="22">
        <f>3963134100-22970000</f>
        <v>3940164100</v>
      </c>
      <c r="F29" s="26" t="s">
        <v>102</v>
      </c>
      <c r="G29" s="2" t="s">
        <v>103</v>
      </c>
      <c r="H29" s="2" t="s">
        <v>104</v>
      </c>
      <c r="I29" s="2" t="s">
        <v>32</v>
      </c>
      <c r="J29" s="2" t="s">
        <v>104</v>
      </c>
      <c r="K29" s="22">
        <v>22970000</v>
      </c>
      <c r="L29" s="22">
        <v>2924234</v>
      </c>
      <c r="M29" s="22" t="s">
        <v>17</v>
      </c>
      <c r="N29" s="31">
        <f>E29</f>
        <v>3940164100</v>
      </c>
      <c r="O29" s="31">
        <v>2924234</v>
      </c>
      <c r="P29" s="31">
        <v>2924234</v>
      </c>
      <c r="Q29" s="31">
        <v>2924234</v>
      </c>
      <c r="R29" s="22">
        <f t="shared" si="0"/>
        <v>0</v>
      </c>
      <c r="S29" s="3" t="s">
        <v>26</v>
      </c>
      <c r="T29" s="15" t="s">
        <v>115</v>
      </c>
    </row>
    <row r="30" spans="1:20" ht="90.75" customHeight="1" x14ac:dyDescent="0.2">
      <c r="A30" s="42">
        <v>9</v>
      </c>
      <c r="B30" s="11" t="s">
        <v>54</v>
      </c>
      <c r="C30" s="42" t="s">
        <v>46</v>
      </c>
      <c r="D30" s="36">
        <v>431849014.69999999</v>
      </c>
      <c r="E30" s="36">
        <f>D30-6803241.24</f>
        <v>425045773.45999998</v>
      </c>
      <c r="F30" s="36" t="s">
        <v>105</v>
      </c>
      <c r="G30" s="39" t="s">
        <v>106</v>
      </c>
      <c r="H30" s="42" t="s">
        <v>22</v>
      </c>
      <c r="I30" s="45">
        <v>2050102.24</v>
      </c>
      <c r="J30" s="64" t="s">
        <v>41</v>
      </c>
      <c r="K30" s="45">
        <v>4753139</v>
      </c>
      <c r="L30" s="45">
        <f>I30+K30</f>
        <v>6803241.2400000002</v>
      </c>
      <c r="M30" s="36">
        <v>85989024.180000007</v>
      </c>
      <c r="N30" s="36">
        <f>E30-M30</f>
        <v>339056749.27999997</v>
      </c>
      <c r="O30" s="22">
        <v>33891136.520000003</v>
      </c>
      <c r="P30" s="22">
        <v>19772810.23</v>
      </c>
      <c r="Q30" s="22">
        <v>19753003.740000002</v>
      </c>
      <c r="R30" s="22">
        <f t="shared" si="0"/>
        <v>-19806.489999998361</v>
      </c>
      <c r="S30" s="14" t="s">
        <v>75</v>
      </c>
      <c r="T30" s="3" t="s">
        <v>26</v>
      </c>
    </row>
    <row r="31" spans="1:20" ht="38.25" customHeight="1" x14ac:dyDescent="0.2">
      <c r="A31" s="43"/>
      <c r="B31" s="13" t="s">
        <v>27</v>
      </c>
      <c r="C31" s="43"/>
      <c r="D31" s="37"/>
      <c r="E31" s="37"/>
      <c r="F31" s="37"/>
      <c r="G31" s="40"/>
      <c r="H31" s="43"/>
      <c r="I31" s="46"/>
      <c r="J31" s="65"/>
      <c r="K31" s="46"/>
      <c r="L31" s="46"/>
      <c r="M31" s="37">
        <v>92792265.419999987</v>
      </c>
      <c r="N31" s="37"/>
      <c r="O31" s="22">
        <v>33891136.520000003</v>
      </c>
      <c r="P31" s="22">
        <v>7592367.7999999998</v>
      </c>
      <c r="Q31" s="22">
        <v>7572561.3100000005</v>
      </c>
      <c r="R31" s="22">
        <f t="shared" si="0"/>
        <v>-19806.489999999292</v>
      </c>
      <c r="S31" s="3" t="s">
        <v>26</v>
      </c>
      <c r="T31" s="3" t="s">
        <v>26</v>
      </c>
    </row>
    <row r="32" spans="1:20" ht="42" customHeight="1" x14ac:dyDescent="0.2">
      <c r="A32" s="43"/>
      <c r="B32" s="13" t="s">
        <v>28</v>
      </c>
      <c r="C32" s="43"/>
      <c r="D32" s="37"/>
      <c r="E32" s="37"/>
      <c r="F32" s="37"/>
      <c r="G32" s="40"/>
      <c r="H32" s="43"/>
      <c r="I32" s="46"/>
      <c r="J32" s="65"/>
      <c r="K32" s="46"/>
      <c r="L32" s="46"/>
      <c r="M32" s="37">
        <v>92792265.419999987</v>
      </c>
      <c r="N32" s="37"/>
      <c r="O32" s="22">
        <v>0</v>
      </c>
      <c r="P32" s="22">
        <v>7430069.8799999999</v>
      </c>
      <c r="Q32" s="22">
        <v>7430069.8799999999</v>
      </c>
      <c r="R32" s="22">
        <f t="shared" si="0"/>
        <v>0</v>
      </c>
      <c r="S32" s="3" t="s">
        <v>26</v>
      </c>
      <c r="T32" s="3" t="s">
        <v>26</v>
      </c>
    </row>
    <row r="33" spans="1:20" ht="42" customHeight="1" x14ac:dyDescent="0.2">
      <c r="A33" s="44"/>
      <c r="B33" s="13" t="s">
        <v>29</v>
      </c>
      <c r="C33" s="44"/>
      <c r="D33" s="38"/>
      <c r="E33" s="38"/>
      <c r="F33" s="38"/>
      <c r="G33" s="41"/>
      <c r="H33" s="44"/>
      <c r="I33" s="47"/>
      <c r="J33" s="66"/>
      <c r="K33" s="47"/>
      <c r="L33" s="47"/>
      <c r="M33" s="38">
        <v>92792265.419999987</v>
      </c>
      <c r="N33" s="38"/>
      <c r="O33" s="22">
        <v>0</v>
      </c>
      <c r="P33" s="22">
        <v>4750372.55</v>
      </c>
      <c r="Q33" s="22">
        <v>4750372.55</v>
      </c>
      <c r="R33" s="22">
        <f t="shared" si="0"/>
        <v>0</v>
      </c>
      <c r="S33" s="3" t="s">
        <v>26</v>
      </c>
      <c r="T33" s="3" t="s">
        <v>26</v>
      </c>
    </row>
    <row r="34" spans="1:20" ht="59.25" customHeight="1" x14ac:dyDescent="0.2">
      <c r="A34" s="2">
        <v>10</v>
      </c>
      <c r="B34" s="13" t="s">
        <v>139</v>
      </c>
      <c r="C34" s="2" t="s">
        <v>46</v>
      </c>
      <c r="D34" s="23">
        <v>30590006.210000001</v>
      </c>
      <c r="E34" s="23">
        <v>28773660</v>
      </c>
      <c r="F34" s="26" t="s">
        <v>107</v>
      </c>
      <c r="G34" s="1" t="s">
        <v>108</v>
      </c>
      <c r="H34" s="2" t="s">
        <v>16</v>
      </c>
      <c r="I34" s="12" t="s">
        <v>32</v>
      </c>
      <c r="J34" s="2" t="s">
        <v>16</v>
      </c>
      <c r="K34" s="24">
        <v>1816346.21</v>
      </c>
      <c r="L34" s="32" t="s">
        <v>17</v>
      </c>
      <c r="M34" s="22" t="s">
        <v>17</v>
      </c>
      <c r="N34" s="24">
        <f>E34</f>
        <v>28773660</v>
      </c>
      <c r="O34" s="24">
        <v>1020515.73</v>
      </c>
      <c r="P34" s="24">
        <v>0</v>
      </c>
      <c r="Q34" s="24">
        <v>0</v>
      </c>
      <c r="R34" s="22">
        <f t="shared" si="0"/>
        <v>0</v>
      </c>
      <c r="S34" s="3" t="s">
        <v>26</v>
      </c>
      <c r="T34" s="2" t="s">
        <v>114</v>
      </c>
    </row>
    <row r="35" spans="1:20" ht="191.25" customHeight="1" x14ac:dyDescent="0.2">
      <c r="A35" s="2">
        <v>11</v>
      </c>
      <c r="B35" s="13" t="s">
        <v>140</v>
      </c>
      <c r="C35" s="2" t="s">
        <v>78</v>
      </c>
      <c r="D35" s="23">
        <v>2999999.55</v>
      </c>
      <c r="E35" s="23">
        <v>2544999.5499999998</v>
      </c>
      <c r="F35" s="27">
        <v>44713</v>
      </c>
      <c r="G35" s="1" t="s">
        <v>86</v>
      </c>
      <c r="H35" s="2" t="s">
        <v>87</v>
      </c>
      <c r="I35" s="12" t="s">
        <v>88</v>
      </c>
      <c r="J35" s="2" t="s">
        <v>89</v>
      </c>
      <c r="K35" s="24">
        <v>455000</v>
      </c>
      <c r="L35" s="32" t="s">
        <v>26</v>
      </c>
      <c r="M35" s="22">
        <v>641976.62</v>
      </c>
      <c r="N35" s="24"/>
      <c r="O35" s="24">
        <v>2999999.55</v>
      </c>
      <c r="P35" s="24">
        <v>2999999.55</v>
      </c>
      <c r="Q35" s="24">
        <v>1096976.6200000001</v>
      </c>
      <c r="R35" s="22">
        <v>-1903022.9299999997</v>
      </c>
      <c r="S35" s="13" t="s">
        <v>71</v>
      </c>
      <c r="T35" s="13" t="s">
        <v>146</v>
      </c>
    </row>
    <row r="36" spans="1:20" ht="98.25" customHeight="1" x14ac:dyDescent="0.2">
      <c r="A36" s="2">
        <v>12</v>
      </c>
      <c r="B36" s="13" t="s">
        <v>141</v>
      </c>
      <c r="C36" s="2" t="s">
        <v>78</v>
      </c>
      <c r="D36" s="23" t="s">
        <v>90</v>
      </c>
      <c r="E36" s="23">
        <v>2703333.33</v>
      </c>
      <c r="F36" s="27">
        <v>44828</v>
      </c>
      <c r="G36" s="1" t="s">
        <v>91</v>
      </c>
      <c r="H36" s="2" t="s">
        <v>16</v>
      </c>
      <c r="I36" s="2" t="s">
        <v>26</v>
      </c>
      <c r="J36" s="2" t="s">
        <v>26</v>
      </c>
      <c r="K36" s="24" t="s">
        <v>26</v>
      </c>
      <c r="L36" s="32" t="s">
        <v>26</v>
      </c>
      <c r="M36" s="22" t="s">
        <v>17</v>
      </c>
      <c r="N36" s="24">
        <f>E36</f>
        <v>2703333.33</v>
      </c>
      <c r="O36" s="24">
        <v>3000000</v>
      </c>
      <c r="P36" s="24">
        <v>2313585.9300000002</v>
      </c>
      <c r="Q36" s="24">
        <v>2297633.2599999998</v>
      </c>
      <c r="R36" s="22">
        <f t="shared" si="0"/>
        <v>-15952.670000000391</v>
      </c>
      <c r="S36" s="13" t="s">
        <v>72</v>
      </c>
      <c r="T36" s="3" t="s">
        <v>26</v>
      </c>
    </row>
    <row r="37" spans="1:20" ht="124.5" customHeight="1" x14ac:dyDescent="0.2">
      <c r="A37" s="42">
        <v>13</v>
      </c>
      <c r="B37" s="13" t="s">
        <v>69</v>
      </c>
      <c r="C37" s="42" t="s">
        <v>78</v>
      </c>
      <c r="D37" s="48">
        <v>4998496.3899999997</v>
      </c>
      <c r="E37" s="48">
        <v>4673496.3899999997</v>
      </c>
      <c r="F37" s="50">
        <v>44601</v>
      </c>
      <c r="G37" s="51" t="s">
        <v>92</v>
      </c>
      <c r="H37" s="49" t="s">
        <v>87</v>
      </c>
      <c r="I37" s="49" t="s">
        <v>93</v>
      </c>
      <c r="J37" s="49" t="s">
        <v>94</v>
      </c>
      <c r="K37" s="48">
        <v>325000</v>
      </c>
      <c r="L37" s="48" t="s">
        <v>26</v>
      </c>
      <c r="M37" s="48">
        <v>3846400.14</v>
      </c>
      <c r="N37" s="48">
        <f>E37</f>
        <v>4673496.3899999997</v>
      </c>
      <c r="O37" s="24">
        <v>4998519.88</v>
      </c>
      <c r="P37" s="24">
        <v>4998519.88</v>
      </c>
      <c r="Q37" s="24">
        <v>4171400.14</v>
      </c>
      <c r="R37" s="22">
        <f t="shared" si="0"/>
        <v>-827119.73999999976</v>
      </c>
      <c r="S37" s="70" t="s">
        <v>73</v>
      </c>
      <c r="T37" s="70" t="s">
        <v>147</v>
      </c>
    </row>
    <row r="38" spans="1:20" ht="59.25" customHeight="1" x14ac:dyDescent="0.2">
      <c r="A38" s="43"/>
      <c r="B38" s="13" t="s">
        <v>27</v>
      </c>
      <c r="C38" s="43"/>
      <c r="D38" s="48"/>
      <c r="E38" s="48"/>
      <c r="F38" s="50"/>
      <c r="G38" s="52"/>
      <c r="H38" s="49"/>
      <c r="I38" s="49"/>
      <c r="J38" s="49"/>
      <c r="K38" s="48"/>
      <c r="L38" s="48"/>
      <c r="M38" s="48"/>
      <c r="N38" s="48"/>
      <c r="O38" s="24">
        <v>2511869.88</v>
      </c>
      <c r="P38" s="24">
        <v>2511869.88</v>
      </c>
      <c r="Q38" s="24">
        <v>2253585.0299999998</v>
      </c>
      <c r="R38" s="22">
        <f t="shared" si="0"/>
        <v>-258284.85000000009</v>
      </c>
      <c r="S38" s="70"/>
      <c r="T38" s="70"/>
    </row>
    <row r="39" spans="1:20" ht="33.75" customHeight="1" x14ac:dyDescent="0.2">
      <c r="A39" s="44"/>
      <c r="B39" s="13" t="s">
        <v>28</v>
      </c>
      <c r="C39" s="44"/>
      <c r="D39" s="48"/>
      <c r="E39" s="48"/>
      <c r="F39" s="50"/>
      <c r="G39" s="53"/>
      <c r="H39" s="49"/>
      <c r="I39" s="49"/>
      <c r="J39" s="49"/>
      <c r="K39" s="48"/>
      <c r="L39" s="48"/>
      <c r="M39" s="48"/>
      <c r="N39" s="48"/>
      <c r="O39" s="24">
        <v>2486650</v>
      </c>
      <c r="P39" s="24">
        <v>2486650</v>
      </c>
      <c r="Q39" s="24">
        <v>1917815.11</v>
      </c>
      <c r="R39" s="22">
        <f t="shared" si="0"/>
        <v>-568834.8899999999</v>
      </c>
      <c r="S39" s="70"/>
      <c r="T39" s="70"/>
    </row>
    <row r="40" spans="1:20" ht="62.25" customHeight="1" x14ac:dyDescent="0.2">
      <c r="A40" s="2">
        <v>14</v>
      </c>
      <c r="B40" s="13" t="s">
        <v>142</v>
      </c>
      <c r="C40" s="2" t="s">
        <v>78</v>
      </c>
      <c r="D40" s="24">
        <v>1061266.6499999999</v>
      </c>
      <c r="E40" s="24">
        <v>1061266.6499999999</v>
      </c>
      <c r="F40" s="27">
        <v>44495</v>
      </c>
      <c r="G40" s="1" t="s">
        <v>26</v>
      </c>
      <c r="H40" s="2" t="s">
        <v>26</v>
      </c>
      <c r="I40" s="2" t="s">
        <v>26</v>
      </c>
      <c r="J40" s="2" t="s">
        <v>26</v>
      </c>
      <c r="K40" s="24" t="s">
        <v>26</v>
      </c>
      <c r="L40" s="32" t="s">
        <v>26</v>
      </c>
      <c r="M40" s="32" t="s">
        <v>26</v>
      </c>
      <c r="N40" s="24">
        <f>E40</f>
        <v>1061266.6499999999</v>
      </c>
      <c r="O40" s="24">
        <v>1061266.6499999999</v>
      </c>
      <c r="P40" s="24">
        <v>742886.25</v>
      </c>
      <c r="Q40" s="24">
        <v>742886.25</v>
      </c>
      <c r="R40" s="22">
        <f t="shared" si="0"/>
        <v>0</v>
      </c>
      <c r="S40" s="3" t="s">
        <v>26</v>
      </c>
      <c r="T40" s="3" t="s">
        <v>26</v>
      </c>
    </row>
    <row r="41" spans="1:20" ht="128.25" customHeight="1" x14ac:dyDescent="0.2">
      <c r="A41" s="2">
        <v>15</v>
      </c>
      <c r="B41" s="13" t="s">
        <v>143</v>
      </c>
      <c r="C41" s="2" t="s">
        <v>46</v>
      </c>
      <c r="D41" s="23">
        <v>1449697750</v>
      </c>
      <c r="E41" s="23">
        <f>1449697750-5900000-3100000</f>
        <v>1440697750</v>
      </c>
      <c r="F41" s="26" t="s">
        <v>109</v>
      </c>
      <c r="G41" s="12" t="s">
        <v>110</v>
      </c>
      <c r="H41" s="2" t="s">
        <v>111</v>
      </c>
      <c r="I41" s="12" t="s">
        <v>32</v>
      </c>
      <c r="J41" s="2" t="s">
        <v>104</v>
      </c>
      <c r="K41" s="24">
        <v>5900000</v>
      </c>
      <c r="L41" s="32">
        <v>0</v>
      </c>
      <c r="M41" s="24">
        <v>0</v>
      </c>
      <c r="N41" s="24">
        <f>E41-M41</f>
        <v>1440697750</v>
      </c>
      <c r="O41" s="24">
        <v>6565205.4400000004</v>
      </c>
      <c r="P41" s="24">
        <v>5900000</v>
      </c>
      <c r="Q41" s="24">
        <v>0</v>
      </c>
      <c r="R41" s="22">
        <f t="shared" si="0"/>
        <v>-5900000</v>
      </c>
      <c r="S41" s="13" t="s">
        <v>74</v>
      </c>
      <c r="T41" s="3" t="s">
        <v>26</v>
      </c>
    </row>
    <row r="42" spans="1:20" ht="33.75" customHeight="1" x14ac:dyDescent="0.2">
      <c r="A42" s="2"/>
      <c r="B42" s="11" t="s">
        <v>60</v>
      </c>
      <c r="C42" s="2"/>
      <c r="D42" s="12"/>
      <c r="E42" s="12"/>
      <c r="F42" s="2"/>
      <c r="G42" s="2"/>
      <c r="H42" s="2"/>
      <c r="I42" s="12"/>
      <c r="J42" s="12"/>
      <c r="K42" s="22"/>
      <c r="L42" s="22"/>
      <c r="M42" s="22"/>
      <c r="N42" s="22"/>
      <c r="O42" s="22">
        <f>O40+O37+O36+O35+O34+O30+O29+O28+O27+O26+O22+O18+O14+O10+O41</f>
        <v>205000767.00999999</v>
      </c>
      <c r="P42" s="22">
        <f>P40+P37+P36+P35+P34+P30+P29+P28+P27+P26+P22+P18+P14+P10+P41</f>
        <v>219185281.31</v>
      </c>
      <c r="Q42" s="22">
        <f>Q40+Q37+Q36+Q35+Q34+Q30+Q29+Q28+Q27+Q26+Q22+Q18+Q14+Q10+Q41</f>
        <v>166408456.72</v>
      </c>
      <c r="R42" s="22">
        <f t="shared" si="0"/>
        <v>-52776824.590000004</v>
      </c>
      <c r="S42" s="3" t="s">
        <v>26</v>
      </c>
      <c r="T42" s="3" t="s">
        <v>26</v>
      </c>
    </row>
    <row r="43" spans="1:20" x14ac:dyDescent="0.2">
      <c r="A43" s="67" t="s">
        <v>52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</row>
    <row r="44" spans="1:20" ht="180.75" customHeight="1" x14ac:dyDescent="0.2">
      <c r="A44" s="2">
        <v>16</v>
      </c>
      <c r="B44" s="13" t="s">
        <v>123</v>
      </c>
      <c r="C44" s="17" t="s">
        <v>78</v>
      </c>
      <c r="D44" s="25">
        <v>6876183.1399999997</v>
      </c>
      <c r="E44" s="25">
        <f>3714835.2+71539.2+1033640.4</f>
        <v>4820014.8000000007</v>
      </c>
      <c r="F44" s="28" t="s">
        <v>30</v>
      </c>
      <c r="G44" s="12" t="s">
        <v>124</v>
      </c>
      <c r="H44" s="15" t="s">
        <v>125</v>
      </c>
      <c r="I44" s="33">
        <v>20000</v>
      </c>
      <c r="J44" s="15" t="s">
        <v>126</v>
      </c>
      <c r="K44" s="33">
        <f>98200+64295.41</f>
        <v>162495.41</v>
      </c>
      <c r="L44" s="33">
        <f>I44+K44</f>
        <v>182495.41</v>
      </c>
      <c r="M44" s="33">
        <f>1974762.62+4530813.96+188111.15</f>
        <v>6693687.7300000004</v>
      </c>
      <c r="N44" s="32" t="s">
        <v>26</v>
      </c>
      <c r="O44" s="32" t="s">
        <v>26</v>
      </c>
      <c r="P44" s="32" t="s">
        <v>26</v>
      </c>
      <c r="Q44" s="32" t="s">
        <v>26</v>
      </c>
      <c r="R44" s="32" t="s">
        <v>26</v>
      </c>
      <c r="S44" s="32" t="s">
        <v>26</v>
      </c>
      <c r="T44" s="18" t="s">
        <v>127</v>
      </c>
    </row>
    <row r="45" spans="1:20" ht="26.25" customHeight="1" x14ac:dyDescent="0.2">
      <c r="A45" s="67" t="s">
        <v>53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</row>
    <row r="46" spans="1:20" ht="132.75" customHeight="1" x14ac:dyDescent="0.2">
      <c r="A46" s="2">
        <v>17</v>
      </c>
      <c r="B46" s="11" t="s">
        <v>80</v>
      </c>
      <c r="C46" s="2" t="s">
        <v>46</v>
      </c>
      <c r="D46" s="22">
        <v>9308190</v>
      </c>
      <c r="E46" s="22">
        <f>D46-550000</f>
        <v>8758190</v>
      </c>
      <c r="F46" s="26">
        <v>2022</v>
      </c>
      <c r="G46" s="12" t="s">
        <v>112</v>
      </c>
      <c r="H46" s="2" t="s">
        <v>16</v>
      </c>
      <c r="I46" s="2" t="s">
        <v>32</v>
      </c>
      <c r="J46" s="2" t="s">
        <v>104</v>
      </c>
      <c r="K46" s="22">
        <v>550000</v>
      </c>
      <c r="L46" s="22">
        <v>0</v>
      </c>
      <c r="M46" s="32" t="s">
        <v>26</v>
      </c>
      <c r="N46" s="32" t="s">
        <v>26</v>
      </c>
      <c r="O46" s="32" t="s">
        <v>26</v>
      </c>
      <c r="P46" s="32" t="s">
        <v>26</v>
      </c>
      <c r="Q46" s="32" t="s">
        <v>26</v>
      </c>
      <c r="R46" s="32" t="s">
        <v>26</v>
      </c>
      <c r="S46" s="32" t="s">
        <v>26</v>
      </c>
      <c r="T46" s="14" t="s">
        <v>113</v>
      </c>
    </row>
    <row r="47" spans="1:20" ht="84" customHeight="1" x14ac:dyDescent="0.2">
      <c r="A47" s="2">
        <v>18</v>
      </c>
      <c r="B47" s="13" t="s">
        <v>118</v>
      </c>
      <c r="C47" s="2" t="s">
        <v>46</v>
      </c>
      <c r="D47" s="23">
        <v>57261690.82</v>
      </c>
      <c r="E47" s="23">
        <f>D47-834146.26</f>
        <v>56427544.560000002</v>
      </c>
      <c r="F47" s="26" t="s">
        <v>116</v>
      </c>
      <c r="G47" s="12" t="s">
        <v>145</v>
      </c>
      <c r="H47" s="2" t="s">
        <v>22</v>
      </c>
      <c r="I47" s="2" t="s">
        <v>32</v>
      </c>
      <c r="J47" s="2" t="s">
        <v>41</v>
      </c>
      <c r="K47" s="24">
        <v>834146.26</v>
      </c>
      <c r="L47" s="22">
        <v>834146.26</v>
      </c>
      <c r="M47" s="32" t="s">
        <v>26</v>
      </c>
      <c r="N47" s="32" t="s">
        <v>26</v>
      </c>
      <c r="O47" s="32" t="s">
        <v>26</v>
      </c>
      <c r="P47" s="32" t="s">
        <v>26</v>
      </c>
      <c r="Q47" s="32" t="s">
        <v>26</v>
      </c>
      <c r="R47" s="32" t="s">
        <v>26</v>
      </c>
      <c r="S47" s="32" t="s">
        <v>26</v>
      </c>
      <c r="T47" s="13" t="s">
        <v>117</v>
      </c>
    </row>
    <row r="48" spans="1:20" ht="198.75" customHeight="1" x14ac:dyDescent="0.2">
      <c r="A48" s="2">
        <v>19</v>
      </c>
      <c r="B48" s="11" t="str">
        <f t="shared" ref="B48:L48" si="1">B22</f>
        <v>Экопарк "За Саймой"</v>
      </c>
      <c r="C48" s="2" t="str">
        <f t="shared" si="1"/>
        <v>МКУ "УКС"</v>
      </c>
      <c r="D48" s="23">
        <f t="shared" si="1"/>
        <v>1416474242.1099999</v>
      </c>
      <c r="E48" s="23">
        <f t="shared" si="1"/>
        <v>1398524242.1099999</v>
      </c>
      <c r="F48" s="26" t="str">
        <f t="shared" si="1"/>
        <v>2020-2022 (реализация по этапам)</v>
      </c>
      <c r="G48" s="12" t="str">
        <f t="shared" si="1"/>
        <v>земельный участок с кадастровым номером 86:10:0000000:20520; земельный участок с кадастровым номером 86:10:0000000:3468; земельный участок с кадастровым номером 86:10:0101200:230;  земельный участок с кадастровым номером 86:10:0101003:3; О разработке ПП и ПМ постановление Администрации города от 17.01.2020 № 290</v>
      </c>
      <c r="H48" s="2" t="str">
        <f t="shared" si="1"/>
        <v>имеется, актуален</v>
      </c>
      <c r="I48" s="22">
        <f t="shared" si="1"/>
        <v>2077624.05</v>
      </c>
      <c r="J48" s="2" t="str">
        <f t="shared" si="1"/>
        <v>имеется, актуальна</v>
      </c>
      <c r="K48" s="24">
        <f t="shared" si="1"/>
        <v>15872375.949999999</v>
      </c>
      <c r="L48" s="32">
        <f t="shared" si="1"/>
        <v>17950000</v>
      </c>
      <c r="M48" s="32" t="s">
        <v>26</v>
      </c>
      <c r="N48" s="32" t="s">
        <v>26</v>
      </c>
      <c r="O48" s="32" t="s">
        <v>26</v>
      </c>
      <c r="P48" s="32" t="s">
        <v>26</v>
      </c>
      <c r="Q48" s="32" t="s">
        <v>26</v>
      </c>
      <c r="R48" s="32" t="s">
        <v>26</v>
      </c>
      <c r="S48" s="32" t="s">
        <v>26</v>
      </c>
      <c r="T48" s="3" t="s">
        <v>26</v>
      </c>
    </row>
    <row r="49" spans="1:20" ht="109.5" customHeight="1" x14ac:dyDescent="0.2">
      <c r="A49" s="19">
        <v>20</v>
      </c>
      <c r="B49" s="11" t="s">
        <v>54</v>
      </c>
      <c r="C49" s="2" t="s">
        <v>46</v>
      </c>
      <c r="D49" s="22">
        <f t="shared" ref="D49:L49" si="2">D30</f>
        <v>431849014.69999999</v>
      </c>
      <c r="E49" s="22">
        <f t="shared" si="2"/>
        <v>425045773.45999998</v>
      </c>
      <c r="F49" s="22" t="str">
        <f t="shared" si="2"/>
        <v>2019-2022 (СМР)</v>
      </c>
      <c r="G49" s="12" t="str">
        <f t="shared" si="2"/>
        <v>земельный участок с кадастровым номером 86:10:0000000:20360;
земельный участок с кадастровым номером 86:10:0101000:618; разрешение на размещение объекта</v>
      </c>
      <c r="H49" s="12" t="str">
        <f t="shared" si="2"/>
        <v>имеется, актуален</v>
      </c>
      <c r="I49" s="22">
        <f t="shared" si="2"/>
        <v>2050102.24</v>
      </c>
      <c r="J49" s="12" t="str">
        <f t="shared" si="2"/>
        <v>имеется, актуальна</v>
      </c>
      <c r="K49" s="22">
        <f t="shared" si="2"/>
        <v>4753139</v>
      </c>
      <c r="L49" s="22">
        <f t="shared" si="2"/>
        <v>6803241.2400000002</v>
      </c>
      <c r="M49" s="32" t="s">
        <v>26</v>
      </c>
      <c r="N49" s="32" t="s">
        <v>26</v>
      </c>
      <c r="O49" s="32" t="s">
        <v>26</v>
      </c>
      <c r="P49" s="32" t="s">
        <v>26</v>
      </c>
      <c r="Q49" s="32" t="s">
        <v>26</v>
      </c>
      <c r="R49" s="32" t="s">
        <v>26</v>
      </c>
      <c r="S49" s="32" t="s">
        <v>26</v>
      </c>
      <c r="T49" s="3" t="s">
        <v>26</v>
      </c>
    </row>
    <row r="50" spans="1:20" ht="180" customHeight="1" x14ac:dyDescent="0.2">
      <c r="A50" s="19">
        <v>21</v>
      </c>
      <c r="B50" s="11" t="str">
        <f t="shared" ref="B50:L50" si="3">B29</f>
        <v>Участок набережной протоки Кривуля в г. Сургуте                                   за счет средств местного бюджета</v>
      </c>
      <c r="C50" s="2" t="str">
        <f t="shared" si="3"/>
        <v>МКУ "УКС"</v>
      </c>
      <c r="D50" s="22">
        <f t="shared" si="3"/>
        <v>3963134100</v>
      </c>
      <c r="E50" s="22">
        <f t="shared" si="3"/>
        <v>3940164100</v>
      </c>
      <c r="F50" s="22" t="str">
        <f t="shared" si="3"/>
        <v>2019 (Концепция, ПИР), 2020-2022 (ПИР), 2022-2023 (СМР)</v>
      </c>
      <c r="G50" s="12" t="str">
        <f t="shared" si="3"/>
        <v>земельный участок с кадастровым номером 86:10:0000000:22215; 
Постановление Администрации города № 1933 от 10.03.2022г. об утверждении внесения изменений в постановление Администрации города от 20.07.2015 № 5044 "Об утверждении проекта планировки улично-дорожной сети города Сургута" (4 этап)</v>
      </c>
      <c r="H50" s="12" t="str">
        <f t="shared" si="3"/>
        <v>ПСД в стадии разработки</v>
      </c>
      <c r="I50" s="12" t="str">
        <f t="shared" si="3"/>
        <v>включена в общую стоимость разработки ПИР</v>
      </c>
      <c r="J50" s="12" t="str">
        <f t="shared" si="3"/>
        <v>ПСД в стадии разработки</v>
      </c>
      <c r="K50" s="22">
        <f t="shared" si="3"/>
        <v>22970000</v>
      </c>
      <c r="L50" s="22">
        <f t="shared" si="3"/>
        <v>2924234</v>
      </c>
      <c r="M50" s="32" t="s">
        <v>26</v>
      </c>
      <c r="N50" s="32" t="s">
        <v>26</v>
      </c>
      <c r="O50" s="32" t="s">
        <v>26</v>
      </c>
      <c r="P50" s="32" t="s">
        <v>26</v>
      </c>
      <c r="Q50" s="32" t="s">
        <v>26</v>
      </c>
      <c r="R50" s="32" t="s">
        <v>26</v>
      </c>
      <c r="S50" s="32" t="s">
        <v>26</v>
      </c>
      <c r="T50" s="3" t="s">
        <v>26</v>
      </c>
    </row>
    <row r="51" spans="1:20" ht="232.5" customHeight="1" x14ac:dyDescent="0.2">
      <c r="A51" s="2">
        <v>22</v>
      </c>
      <c r="B51" s="11" t="s">
        <v>144</v>
      </c>
      <c r="C51" s="2" t="s">
        <v>46</v>
      </c>
      <c r="D51" s="22">
        <f t="shared" ref="D51:L51" si="4">D26</f>
        <v>74335687.599999994</v>
      </c>
      <c r="E51" s="22">
        <f t="shared" si="4"/>
        <v>73000687.599999994</v>
      </c>
      <c r="F51" s="22" t="str">
        <f t="shared" si="4"/>
        <v>2020-2022 (ПИР, с учетом экспертизы), 2023 (СМР)</v>
      </c>
      <c r="G51" s="12" t="str">
        <f t="shared" si="4"/>
        <v xml:space="preserve">земельный участок с кадастровым номером 86:10:0101027:480; Постановление Администрации города от 09.12.2021 № 10618 «Об утверждении внесения изменений в постановление Администрации города от 27.02.2013 № 1244 «Об утверждении проекта планировки и межевания территории микрорайона Ядра центра в городе Сургута» (с изменениями от 25.06.2019 № 4496) </v>
      </c>
      <c r="H51" s="12" t="str">
        <f t="shared" si="4"/>
        <v>имеется, актуален</v>
      </c>
      <c r="I51" s="12" t="str">
        <f t="shared" si="4"/>
        <v>включена в общую стоимость разработки ПИР</v>
      </c>
      <c r="J51" s="12" t="str">
        <f t="shared" si="4"/>
        <v>имеется, актуальна</v>
      </c>
      <c r="K51" s="22">
        <f t="shared" si="4"/>
        <v>1335000</v>
      </c>
      <c r="L51" s="22">
        <f t="shared" si="4"/>
        <v>1241503.2</v>
      </c>
      <c r="M51" s="32" t="s">
        <v>26</v>
      </c>
      <c r="N51" s="32" t="s">
        <v>26</v>
      </c>
      <c r="O51" s="32" t="s">
        <v>26</v>
      </c>
      <c r="P51" s="32" t="s">
        <v>26</v>
      </c>
      <c r="Q51" s="32" t="s">
        <v>26</v>
      </c>
      <c r="R51" s="32" t="s">
        <v>26</v>
      </c>
      <c r="S51" s="32" t="s">
        <v>26</v>
      </c>
      <c r="T51" s="3" t="s">
        <v>26</v>
      </c>
    </row>
    <row r="52" spans="1:20" ht="72" x14ac:dyDescent="0.2">
      <c r="A52" s="2">
        <v>23</v>
      </c>
      <c r="B52" s="11" t="s">
        <v>82</v>
      </c>
      <c r="C52" s="2" t="s">
        <v>46</v>
      </c>
      <c r="D52" s="23">
        <v>1449697750</v>
      </c>
      <c r="E52" s="23">
        <f>1449697750-5900000-3100000</f>
        <v>1440697750</v>
      </c>
      <c r="F52" s="26" t="s">
        <v>109</v>
      </c>
      <c r="G52" s="1" t="s">
        <v>110</v>
      </c>
      <c r="H52" s="2" t="s">
        <v>111</v>
      </c>
      <c r="I52" s="12" t="s">
        <v>32</v>
      </c>
      <c r="J52" s="2" t="s">
        <v>104</v>
      </c>
      <c r="K52" s="24">
        <v>5900000</v>
      </c>
      <c r="L52" s="32">
        <v>0</v>
      </c>
      <c r="M52" s="32" t="s">
        <v>26</v>
      </c>
      <c r="N52" s="32" t="s">
        <v>26</v>
      </c>
      <c r="O52" s="32" t="s">
        <v>26</v>
      </c>
      <c r="P52" s="32" t="s">
        <v>26</v>
      </c>
      <c r="Q52" s="32" t="s">
        <v>26</v>
      </c>
      <c r="R52" s="32" t="s">
        <v>26</v>
      </c>
      <c r="S52" s="32" t="s">
        <v>26</v>
      </c>
      <c r="T52" s="3" t="s">
        <v>26</v>
      </c>
    </row>
    <row r="53" spans="1:20" ht="97.5" customHeight="1" x14ac:dyDescent="0.2">
      <c r="A53" s="2">
        <v>24</v>
      </c>
      <c r="B53" s="11" t="s">
        <v>83</v>
      </c>
      <c r="C53" s="2" t="s">
        <v>46</v>
      </c>
      <c r="D53" s="22">
        <v>149549160</v>
      </c>
      <c r="E53" s="22">
        <f>149549160-2850782.1</f>
        <v>146698377.90000001</v>
      </c>
      <c r="F53" s="26" t="s">
        <v>99</v>
      </c>
      <c r="G53" s="2" t="s">
        <v>42</v>
      </c>
      <c r="H53" s="2" t="s">
        <v>22</v>
      </c>
      <c r="I53" s="22">
        <v>155787.85999999999</v>
      </c>
      <c r="J53" s="2" t="s">
        <v>41</v>
      </c>
      <c r="K53" s="22">
        <v>2694994.24</v>
      </c>
      <c r="L53" s="22">
        <v>2784472.39</v>
      </c>
      <c r="M53" s="32" t="s">
        <v>26</v>
      </c>
      <c r="N53" s="32" t="s">
        <v>26</v>
      </c>
      <c r="O53" s="32" t="s">
        <v>26</v>
      </c>
      <c r="P53" s="32" t="s">
        <v>26</v>
      </c>
      <c r="Q53" s="32" t="s">
        <v>26</v>
      </c>
      <c r="R53" s="32" t="s">
        <v>26</v>
      </c>
      <c r="S53" s="32" t="s">
        <v>26</v>
      </c>
      <c r="T53" s="3" t="s">
        <v>26</v>
      </c>
    </row>
    <row r="54" spans="1:20" ht="141.75" customHeight="1" x14ac:dyDescent="0.2">
      <c r="A54" s="2">
        <v>25</v>
      </c>
      <c r="B54" s="11" t="s">
        <v>84</v>
      </c>
      <c r="C54" s="2" t="s">
        <v>46</v>
      </c>
      <c r="D54" s="22">
        <f>967184560+9499000</f>
        <v>976683560</v>
      </c>
      <c r="E54" s="22">
        <f>D54-9499000</f>
        <v>967184560</v>
      </c>
      <c r="F54" s="26" t="s">
        <v>100</v>
      </c>
      <c r="G54" s="2" t="s">
        <v>101</v>
      </c>
      <c r="H54" s="2" t="s">
        <v>22</v>
      </c>
      <c r="I54" s="22">
        <v>301759.38</v>
      </c>
      <c r="J54" s="2" t="s">
        <v>41</v>
      </c>
      <c r="K54" s="22">
        <v>9197240.6199999992</v>
      </c>
      <c r="L54" s="22">
        <v>9320833.5500000007</v>
      </c>
      <c r="M54" s="32" t="s">
        <v>26</v>
      </c>
      <c r="N54" s="32" t="s">
        <v>26</v>
      </c>
      <c r="O54" s="32" t="s">
        <v>26</v>
      </c>
      <c r="P54" s="32" t="s">
        <v>26</v>
      </c>
      <c r="Q54" s="32" t="s">
        <v>26</v>
      </c>
      <c r="R54" s="32" t="s">
        <v>26</v>
      </c>
      <c r="S54" s="32" t="s">
        <v>26</v>
      </c>
      <c r="T54" s="3" t="s">
        <v>26</v>
      </c>
    </row>
    <row r="55" spans="1:20" ht="84" customHeight="1" x14ac:dyDescent="0.2">
      <c r="A55" s="2">
        <v>26</v>
      </c>
      <c r="B55" s="11" t="s">
        <v>85</v>
      </c>
      <c r="C55" s="2" t="s">
        <v>46</v>
      </c>
      <c r="D55" s="22">
        <f t="shared" ref="D55:L55" si="5">D37</f>
        <v>4998496.3899999997</v>
      </c>
      <c r="E55" s="22">
        <f t="shared" si="5"/>
        <v>4673496.3899999997</v>
      </c>
      <c r="F55" s="28" t="s">
        <v>107</v>
      </c>
      <c r="G55" s="2" t="str">
        <f t="shared" si="5"/>
        <v>Распоряжение о выдаче разрешения на размещение объектов №850 от 04.06.2021, кадастровый квартал 86:10:0101068</v>
      </c>
      <c r="H55" s="2" t="str">
        <f t="shared" si="5"/>
        <v>имеется/2021 год/корректировка не требуется</v>
      </c>
      <c r="I55" s="12" t="str">
        <f t="shared" si="5"/>
        <v>включена в общую стоимость выполнения ПИР
 325 000,00</v>
      </c>
      <c r="J55" s="12" t="str">
        <f t="shared" si="5"/>
        <v>выполнены ПСД, эскизный проект. Имеется/2021 год</v>
      </c>
      <c r="K55" s="22">
        <f t="shared" si="5"/>
        <v>325000</v>
      </c>
      <c r="L55" s="22" t="str">
        <f t="shared" si="5"/>
        <v xml:space="preserve"> -</v>
      </c>
      <c r="M55" s="32" t="s">
        <v>26</v>
      </c>
      <c r="N55" s="32" t="s">
        <v>26</v>
      </c>
      <c r="O55" s="32" t="s">
        <v>26</v>
      </c>
      <c r="P55" s="32" t="s">
        <v>26</v>
      </c>
      <c r="Q55" s="32" t="s">
        <v>26</v>
      </c>
      <c r="R55" s="32" t="s">
        <v>26</v>
      </c>
      <c r="S55" s="32" t="s">
        <v>26</v>
      </c>
      <c r="T55" s="3" t="s">
        <v>26</v>
      </c>
    </row>
    <row r="56" spans="1:20" ht="22.5" customHeight="1" x14ac:dyDescent="0.2">
      <c r="A56" s="67" t="s">
        <v>55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</row>
    <row r="57" spans="1:20" ht="215.25" customHeight="1" x14ac:dyDescent="0.2">
      <c r="A57" s="2">
        <v>27</v>
      </c>
      <c r="B57" s="11" t="s">
        <v>38</v>
      </c>
      <c r="C57" s="20" t="s">
        <v>78</v>
      </c>
      <c r="D57" s="23">
        <v>318468830</v>
      </c>
      <c r="E57" s="29">
        <f>D57-K57</f>
        <v>298126897.12</v>
      </c>
      <c r="F57" s="2" t="s">
        <v>18</v>
      </c>
      <c r="G57" s="3" t="s">
        <v>133</v>
      </c>
      <c r="H57" s="3" t="s">
        <v>35</v>
      </c>
      <c r="I57" s="3" t="s">
        <v>26</v>
      </c>
      <c r="J57" s="2" t="s">
        <v>36</v>
      </c>
      <c r="K57" s="34">
        <v>20341932.879999999</v>
      </c>
      <c r="L57" s="32" t="s">
        <v>26</v>
      </c>
      <c r="M57" s="23">
        <v>180525190.21000001</v>
      </c>
      <c r="N57" s="32" t="s">
        <v>26</v>
      </c>
      <c r="O57" s="32" t="s">
        <v>26</v>
      </c>
      <c r="P57" s="32" t="s">
        <v>26</v>
      </c>
      <c r="Q57" s="32" t="s">
        <v>26</v>
      </c>
      <c r="R57" s="32" t="s">
        <v>26</v>
      </c>
      <c r="S57" s="32" t="s">
        <v>26</v>
      </c>
      <c r="T57" s="2" t="s">
        <v>129</v>
      </c>
    </row>
    <row r="58" spans="1:20" ht="106.5" customHeight="1" x14ac:dyDescent="0.2">
      <c r="A58" s="2">
        <v>28</v>
      </c>
      <c r="B58" s="11" t="s">
        <v>37</v>
      </c>
      <c r="C58" s="20" t="s">
        <v>78</v>
      </c>
      <c r="D58" s="23">
        <v>91177465.439999998</v>
      </c>
      <c r="E58" s="22">
        <f>D58-K58</f>
        <v>90827044.439999998</v>
      </c>
      <c r="F58" s="2" t="s">
        <v>18</v>
      </c>
      <c r="G58" s="3" t="s">
        <v>119</v>
      </c>
      <c r="H58" s="3" t="s">
        <v>35</v>
      </c>
      <c r="I58" s="2" t="s">
        <v>120</v>
      </c>
      <c r="J58" s="2" t="s">
        <v>59</v>
      </c>
      <c r="K58" s="32">
        <v>350421</v>
      </c>
      <c r="L58" s="32" t="s">
        <v>26</v>
      </c>
      <c r="M58" s="23">
        <v>1668102.43</v>
      </c>
      <c r="N58" s="32" t="s">
        <v>26</v>
      </c>
      <c r="O58" s="32" t="s">
        <v>26</v>
      </c>
      <c r="P58" s="32" t="s">
        <v>26</v>
      </c>
      <c r="Q58" s="32" t="s">
        <v>26</v>
      </c>
      <c r="R58" s="32" t="s">
        <v>26</v>
      </c>
      <c r="S58" s="32" t="s">
        <v>26</v>
      </c>
      <c r="T58" s="2" t="s">
        <v>121</v>
      </c>
    </row>
    <row r="59" spans="1:20" ht="259.5" customHeight="1" x14ac:dyDescent="0.2">
      <c r="A59" s="2">
        <v>29</v>
      </c>
      <c r="B59" s="13" t="s">
        <v>134</v>
      </c>
      <c r="C59" s="1" t="s">
        <v>78</v>
      </c>
      <c r="D59" s="23">
        <v>785497032.65999997</v>
      </c>
      <c r="E59" s="23">
        <f>D59-K59</f>
        <v>778565555.35000002</v>
      </c>
      <c r="F59" s="16" t="s">
        <v>18</v>
      </c>
      <c r="G59" s="1" t="s">
        <v>132</v>
      </c>
      <c r="H59" s="3" t="s">
        <v>35</v>
      </c>
      <c r="I59" s="21" t="s">
        <v>26</v>
      </c>
      <c r="J59" s="2" t="s">
        <v>36</v>
      </c>
      <c r="K59" s="32">
        <v>6931477.3099999996</v>
      </c>
      <c r="L59" s="35" t="s">
        <v>26</v>
      </c>
      <c r="M59" s="32">
        <f>113673572.49-K59</f>
        <v>106742095.17999999</v>
      </c>
      <c r="N59" s="32" t="s">
        <v>26</v>
      </c>
      <c r="O59" s="32" t="s">
        <v>26</v>
      </c>
      <c r="P59" s="32" t="s">
        <v>26</v>
      </c>
      <c r="Q59" s="32" t="s">
        <v>26</v>
      </c>
      <c r="R59" s="32" t="s">
        <v>26</v>
      </c>
      <c r="S59" s="32" t="s">
        <v>26</v>
      </c>
      <c r="T59" s="11" t="s">
        <v>128</v>
      </c>
    </row>
    <row r="60" spans="1:20" ht="28.5" customHeight="1" x14ac:dyDescent="0.2">
      <c r="A60" s="67" t="s">
        <v>81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</row>
    <row r="61" spans="1:20" ht="176.25" customHeight="1" x14ac:dyDescent="0.2">
      <c r="A61" s="2">
        <v>30</v>
      </c>
      <c r="B61" s="13" t="s">
        <v>4</v>
      </c>
      <c r="C61" s="20"/>
      <c r="D61" s="23">
        <v>4930644</v>
      </c>
      <c r="E61" s="30">
        <v>0</v>
      </c>
      <c r="F61" s="2" t="s">
        <v>18</v>
      </c>
      <c r="G61" s="1" t="s">
        <v>33</v>
      </c>
      <c r="H61" s="2" t="s">
        <v>16</v>
      </c>
      <c r="I61" s="30">
        <v>0</v>
      </c>
      <c r="J61" s="2" t="s">
        <v>34</v>
      </c>
      <c r="K61" s="2" t="s">
        <v>48</v>
      </c>
      <c r="L61" s="2" t="s">
        <v>26</v>
      </c>
      <c r="M61" s="3" t="s">
        <v>26</v>
      </c>
      <c r="N61" s="3" t="s">
        <v>26</v>
      </c>
      <c r="O61" s="3" t="s">
        <v>26</v>
      </c>
      <c r="P61" s="3" t="s">
        <v>26</v>
      </c>
      <c r="Q61" s="3" t="s">
        <v>26</v>
      </c>
      <c r="R61" s="3" t="s">
        <v>26</v>
      </c>
      <c r="S61" s="11" t="s">
        <v>49</v>
      </c>
      <c r="T61" s="14" t="s">
        <v>56</v>
      </c>
    </row>
    <row r="62" spans="1:20" ht="84.75" customHeight="1" x14ac:dyDescent="0.2">
      <c r="A62" s="2">
        <v>31</v>
      </c>
      <c r="B62" s="11" t="s">
        <v>39</v>
      </c>
      <c r="C62" s="1" t="s">
        <v>78</v>
      </c>
      <c r="D62" s="23">
        <v>152162680</v>
      </c>
      <c r="E62" s="22">
        <v>149537080</v>
      </c>
      <c r="F62" s="3" t="s">
        <v>26</v>
      </c>
      <c r="G62" s="3" t="s">
        <v>122</v>
      </c>
      <c r="H62" s="3" t="s">
        <v>35</v>
      </c>
      <c r="I62" s="32">
        <v>0</v>
      </c>
      <c r="J62" s="2" t="s">
        <v>40</v>
      </c>
      <c r="K62" s="32">
        <v>2625600</v>
      </c>
      <c r="L62" s="32" t="s">
        <v>26</v>
      </c>
      <c r="M62" s="32" t="s">
        <v>26</v>
      </c>
      <c r="N62" s="32" t="s">
        <v>26</v>
      </c>
      <c r="O62" s="32" t="s">
        <v>26</v>
      </c>
      <c r="P62" s="32" t="s">
        <v>26</v>
      </c>
      <c r="Q62" s="32" t="s">
        <v>26</v>
      </c>
      <c r="R62" s="32" t="s">
        <v>26</v>
      </c>
      <c r="S62" s="32" t="s">
        <v>26</v>
      </c>
      <c r="T62" s="18" t="s">
        <v>131</v>
      </c>
    </row>
    <row r="63" spans="1:20" ht="81.75" customHeight="1" x14ac:dyDescent="0.2">
      <c r="A63" s="2">
        <v>32</v>
      </c>
      <c r="B63" s="13" t="s">
        <v>3</v>
      </c>
      <c r="C63" s="1" t="s">
        <v>78</v>
      </c>
      <c r="D63" s="23">
        <v>60109300</v>
      </c>
      <c r="E63" s="23">
        <v>57565500</v>
      </c>
      <c r="F63" s="26" t="s">
        <v>30</v>
      </c>
      <c r="G63" s="1" t="s">
        <v>31</v>
      </c>
      <c r="H63" s="2" t="s">
        <v>25</v>
      </c>
      <c r="I63" s="23">
        <v>368389.83</v>
      </c>
      <c r="J63" s="2" t="s">
        <v>47</v>
      </c>
      <c r="K63" s="32">
        <v>2543800</v>
      </c>
      <c r="L63" s="32">
        <v>2543800</v>
      </c>
      <c r="M63" s="32" t="s">
        <v>26</v>
      </c>
      <c r="N63" s="32" t="s">
        <v>26</v>
      </c>
      <c r="O63" s="32" t="s">
        <v>26</v>
      </c>
      <c r="P63" s="32" t="s">
        <v>26</v>
      </c>
      <c r="Q63" s="32" t="s">
        <v>26</v>
      </c>
      <c r="R63" s="32" t="s">
        <v>26</v>
      </c>
      <c r="S63" s="32" t="s">
        <v>26</v>
      </c>
      <c r="T63" s="18" t="s">
        <v>130</v>
      </c>
    </row>
  </sheetData>
  <autoFilter ref="A8:T63"/>
  <mergeCells count="113">
    <mergeCell ref="S1:T1"/>
    <mergeCell ref="S2:T2"/>
    <mergeCell ref="S3:T3"/>
    <mergeCell ref="T37:T39"/>
    <mergeCell ref="S37:S39"/>
    <mergeCell ref="G22:G25"/>
    <mergeCell ref="G10:G13"/>
    <mergeCell ref="S10:S13"/>
    <mergeCell ref="K14:K17"/>
    <mergeCell ref="L14:L17"/>
    <mergeCell ref="N14:N17"/>
    <mergeCell ref="K18:K21"/>
    <mergeCell ref="L18:L21"/>
    <mergeCell ref="M18:M21"/>
    <mergeCell ref="N18:N21"/>
    <mergeCell ref="K22:K25"/>
    <mergeCell ref="L22:L25"/>
    <mergeCell ref="M22:M25"/>
    <mergeCell ref="N22:N25"/>
    <mergeCell ref="S22:S25"/>
    <mergeCell ref="J30:J33"/>
    <mergeCell ref="K30:K33"/>
    <mergeCell ref="L30:L33"/>
    <mergeCell ref="M30:M33"/>
    <mergeCell ref="T6:T7"/>
    <mergeCell ref="N6:N7"/>
    <mergeCell ref="G6:G7"/>
    <mergeCell ref="M6:M7"/>
    <mergeCell ref="L6:L7"/>
    <mergeCell ref="H6:H7"/>
    <mergeCell ref="I6:I7"/>
    <mergeCell ref="J10:J13"/>
    <mergeCell ref="K10:K13"/>
    <mergeCell ref="L10:L13"/>
    <mergeCell ref="N10:N13"/>
    <mergeCell ref="T10:T13"/>
    <mergeCell ref="A43:T43"/>
    <mergeCell ref="A45:T45"/>
    <mergeCell ref="A56:T56"/>
    <mergeCell ref="A60:T60"/>
    <mergeCell ref="A5:T5"/>
    <mergeCell ref="G14:G17"/>
    <mergeCell ref="B9:S9"/>
    <mergeCell ref="K6:K7"/>
    <mergeCell ref="O6:O7"/>
    <mergeCell ref="Q6:Q7"/>
    <mergeCell ref="S6:S7"/>
    <mergeCell ref="R6:R7"/>
    <mergeCell ref="P6:P7"/>
    <mergeCell ref="S14:S17"/>
    <mergeCell ref="S18:S21"/>
    <mergeCell ref="T14:T17"/>
    <mergeCell ref="A6:A7"/>
    <mergeCell ref="B6:B7"/>
    <mergeCell ref="D6:D7"/>
    <mergeCell ref="F6:F7"/>
    <mergeCell ref="J6:J7"/>
    <mergeCell ref="C6:C7"/>
    <mergeCell ref="T18:T21"/>
    <mergeCell ref="T22:T25"/>
    <mergeCell ref="C18:C21"/>
    <mergeCell ref="D18:D21"/>
    <mergeCell ref="C22:C25"/>
    <mergeCell ref="D22:D25"/>
    <mergeCell ref="A18:A21"/>
    <mergeCell ref="A22:A25"/>
    <mergeCell ref="A30:A33"/>
    <mergeCell ref="A37:A39"/>
    <mergeCell ref="C30:C33"/>
    <mergeCell ref="D30:D33"/>
    <mergeCell ref="C37:C39"/>
    <mergeCell ref="D37:D39"/>
    <mergeCell ref="E14:E17"/>
    <mergeCell ref="F14:F17"/>
    <mergeCell ref="H14:H17"/>
    <mergeCell ref="I14:I17"/>
    <mergeCell ref="J14:J17"/>
    <mergeCell ref="A10:A13"/>
    <mergeCell ref="A14:A17"/>
    <mergeCell ref="C14:C17"/>
    <mergeCell ref="D14:D17"/>
    <mergeCell ref="C10:C13"/>
    <mergeCell ref="E10:E13"/>
    <mergeCell ref="F10:F13"/>
    <mergeCell ref="H10:H13"/>
    <mergeCell ref="I10:I13"/>
    <mergeCell ref="E22:E25"/>
    <mergeCell ref="F22:F25"/>
    <mergeCell ref="H22:H25"/>
    <mergeCell ref="I22:I25"/>
    <mergeCell ref="J22:J25"/>
    <mergeCell ref="E18:E21"/>
    <mergeCell ref="F18:F21"/>
    <mergeCell ref="H18:H21"/>
    <mergeCell ref="I18:I21"/>
    <mergeCell ref="J18:J21"/>
    <mergeCell ref="G18:G21"/>
    <mergeCell ref="E30:E33"/>
    <mergeCell ref="F30:F33"/>
    <mergeCell ref="G30:G33"/>
    <mergeCell ref="H30:H33"/>
    <mergeCell ref="I30:I33"/>
    <mergeCell ref="M37:M39"/>
    <mergeCell ref="N37:N39"/>
    <mergeCell ref="H37:H39"/>
    <mergeCell ref="I37:I39"/>
    <mergeCell ref="J37:J39"/>
    <mergeCell ref="K37:K39"/>
    <mergeCell ref="L37:L39"/>
    <mergeCell ref="E37:E39"/>
    <mergeCell ref="F37:F39"/>
    <mergeCell ref="G37:G39"/>
    <mergeCell ref="N30:N33"/>
  </mergeCells>
  <pageMargins left="0.23622047244094491" right="0.23622047244094491" top="0.74803149606299213" bottom="0.74803149606299213" header="0.31496062992125984" footer="0.31496062992125984"/>
  <pageSetup paperSize="8" scale="52" firstPageNumber="90" fitToHeight="0" orientation="landscape" useFirstPageNumber="1" r:id="rId1"/>
  <headerFooter>
    <oddHeader>&amp;C&amp;"Times New Roman,обычный"&amp;13&amp;P</oddHeader>
  </headerFooter>
  <rowBreaks count="1" manualBreakCount="1">
    <brk id="42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>Дума города Сургута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suhev</dc:creator>
  <cp:lastModifiedBy>Рогаченко Вероника Сергеевна</cp:lastModifiedBy>
  <cp:lastPrinted>2022-04-29T07:53:42Z</cp:lastPrinted>
  <dcterms:created xsi:type="dcterms:W3CDTF">2019-11-25T04:55:39Z</dcterms:created>
  <dcterms:modified xsi:type="dcterms:W3CDTF">2022-04-29T07:53:45Z</dcterms:modified>
</cp:coreProperties>
</file>